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SUNAT\FORMATOS POSTALES 2022 IS\"/>
    </mc:Choice>
  </mc:AlternateContent>
  <workbookProtection workbookAlgorithmName="SHA-512" workbookHashValue="AU6e0i0u3o6cd/LCf8LOm/0NB+isSISeldC2p8xLV4mvbpVS2X3CCVPMDECkvieTuCl5JmWuCjNlOiSz1fzTkA==" workbookSaltValue="GQ2mvipB6gZHPGcEFnSTlA==" workbookSpinCount="100000" lockStructure="1"/>
  <bookViews>
    <workbookView xWindow="5535" yWindow="3645" windowWidth="16500" windowHeight="12210"/>
  </bookViews>
  <sheets>
    <sheet name="Hoja N° 014" sheetId="2" r:id="rId1"/>
    <sheet name="Indicaciones" sheetId="4" r:id="rId2"/>
  </sheets>
  <calcPr calcId="152511"/>
</workbook>
</file>

<file path=xl/calcChain.xml><?xml version="1.0" encoding="utf-8"?>
<calcChain xmlns="http://schemas.openxmlformats.org/spreadsheetml/2006/main">
  <c r="E52" i="2" l="1"/>
  <c r="O55" i="2" l="1"/>
  <c r="M55" i="2"/>
  <c r="K55" i="2"/>
  <c r="I55" i="2"/>
  <c r="G55" i="2"/>
  <c r="E55" i="2"/>
  <c r="Q24" i="2" l="1"/>
  <c r="Q37" i="2"/>
  <c r="Q49" i="2"/>
  <c r="Q50" i="2"/>
  <c r="O52" i="2"/>
  <c r="M52" i="2"/>
  <c r="K52" i="2"/>
  <c r="I52" i="2"/>
  <c r="G52" i="2"/>
  <c r="Q48" i="2"/>
  <c r="Q47" i="2"/>
  <c r="Q46" i="2"/>
  <c r="O44" i="2"/>
  <c r="M44" i="2"/>
  <c r="K44" i="2"/>
  <c r="I44" i="2"/>
  <c r="G44" i="2"/>
  <c r="E44" i="2"/>
  <c r="O39" i="2"/>
  <c r="M39" i="2"/>
  <c r="K39" i="2"/>
  <c r="I39" i="2"/>
  <c r="G39" i="2"/>
  <c r="E39" i="2"/>
  <c r="Q36" i="2"/>
  <c r="Q35" i="2"/>
  <c r="Q34" i="2"/>
  <c r="Q33" i="2"/>
  <c r="O31" i="2"/>
  <c r="M31" i="2"/>
  <c r="K31" i="2"/>
  <c r="I31" i="2"/>
  <c r="G31" i="2"/>
  <c r="E31" i="2"/>
  <c r="Q52" i="2" l="1"/>
  <c r="Q39" i="2"/>
  <c r="O26" i="2" l="1"/>
  <c r="O57" i="2" s="1"/>
  <c r="M26" i="2"/>
  <c r="M57" i="2" s="1"/>
  <c r="K26" i="2"/>
  <c r="K57" i="2" s="1"/>
  <c r="I26" i="2"/>
  <c r="I57" i="2" s="1"/>
  <c r="G26" i="2"/>
  <c r="G57" i="2" s="1"/>
  <c r="E26" i="2"/>
  <c r="E57" i="2" s="1"/>
  <c r="Q23" i="2" l="1"/>
  <c r="Q22" i="2"/>
  <c r="Q21" i="2"/>
  <c r="Q20" i="2"/>
  <c r="I18" i="2"/>
  <c r="O18" i="2"/>
  <c r="M18" i="2"/>
  <c r="K18" i="2"/>
  <c r="G18" i="2"/>
  <c r="E18" i="2"/>
  <c r="Q26" i="2" l="1"/>
  <c r="Q57" i="2" s="1"/>
</calcChain>
</file>

<file path=xl/sharedStrings.xml><?xml version="1.0" encoding="utf-8"?>
<sst xmlns="http://schemas.openxmlformats.org/spreadsheetml/2006/main" count="62" uniqueCount="39">
  <si>
    <t>TOTAL</t>
  </si>
  <si>
    <t>AÑO</t>
  </si>
  <si>
    <t>SEMESTRE</t>
  </si>
  <si>
    <t>MINISTERIO DE TRANSPORTES Y COMUNICACIONES</t>
  </si>
  <si>
    <t>DIRECCIÓN GENERAL DE REGULACIÓN Y ASUNTOS INTERNACIONALES DE COMUNICACIONES</t>
  </si>
  <si>
    <t>SERVICIOS POSTALES</t>
  </si>
  <si>
    <t>N°</t>
  </si>
  <si>
    <t>I.</t>
  </si>
  <si>
    <t>II.</t>
  </si>
  <si>
    <t>III.</t>
  </si>
  <si>
    <t>SUBCONTRATACIÓN</t>
  </si>
  <si>
    <r>
      <t xml:space="preserve">La subcontratación se produce cuando un concesionario postal contrata a otro concesionario postal para realizar parte de los servicios postales que la primera tiene la obligación de hacer directamente </t>
    </r>
    <r>
      <rPr>
        <i/>
        <sz val="11"/>
        <color rgb="FFFF0000"/>
        <rFont val="Cambria"/>
        <family val="1"/>
      </rPr>
      <t>(ver Anexo N° 01)</t>
    </r>
    <r>
      <rPr>
        <sz val="11"/>
        <color theme="1"/>
        <rFont val="Cambria"/>
        <family val="1"/>
      </rPr>
      <t>.</t>
    </r>
  </si>
  <si>
    <t>RUTA DE ENVÍO</t>
  </si>
  <si>
    <t>OBSERVACIONES</t>
  </si>
  <si>
    <t>MENOR O IGUAL A S/ 100</t>
  </si>
  <si>
    <t>MAYOR QUE S/ 100 Y MENOR O IGUAL S/ 500</t>
  </si>
  <si>
    <t>MAYOR QUE S/ 500 Y MENOR O IGUAL S/ 1,000</t>
  </si>
  <si>
    <t>MAYOR QUE S/ 1,000 Y MENOR O IGUAL S/ 5,000</t>
  </si>
  <si>
    <t>MAYOR QUE S/ 5,000</t>
  </si>
  <si>
    <t>N° TOTAL DE REMESAS Y GIROS</t>
  </si>
  <si>
    <r>
      <t xml:space="preserve">ORIGEN NACIONAL - DESTINO NACIONAL: </t>
    </r>
    <r>
      <rPr>
        <sz val="11"/>
        <rFont val="Cambria"/>
        <family val="1"/>
      </rPr>
      <t>Remesas y giros con origen y destino en el Perú.</t>
    </r>
  </si>
  <si>
    <r>
      <t xml:space="preserve">ORIGEN NACIONAL - DESTINO INTERNACIONAL: </t>
    </r>
    <r>
      <rPr>
        <sz val="11"/>
        <rFont val="Cambria"/>
        <family val="1"/>
      </rPr>
      <t>Remesas y giros con origen en el Perú y destino en el exterior.</t>
    </r>
  </si>
  <si>
    <r>
      <t xml:space="preserve">ORIGEN INTERNACIONAL - DESTINO NACIONAL: </t>
    </r>
    <r>
      <rPr>
        <sz val="11"/>
        <rFont val="Cambria"/>
        <family val="1"/>
      </rPr>
      <t>Remesas y giros con origen en el exterior y destino en el Perú.</t>
    </r>
  </si>
  <si>
    <t>MONTO DE ENVIO</t>
  </si>
  <si>
    <r>
      <t xml:space="preserve">Registrar el </t>
    </r>
    <r>
      <rPr>
        <b/>
        <i/>
        <sz val="11"/>
        <rFont val="Cambria"/>
        <family val="1"/>
      </rPr>
      <t>número total de remesas y giros postales</t>
    </r>
    <r>
      <rPr>
        <sz val="11"/>
        <rFont val="Cambria"/>
        <family val="1"/>
      </rPr>
      <t xml:space="preserve"> que fueron tramitados en cada </t>
    </r>
    <r>
      <rPr>
        <b/>
        <i/>
        <sz val="11"/>
        <rFont val="Cambria"/>
        <family val="1"/>
      </rPr>
      <t>mes de reporte</t>
    </r>
    <r>
      <rPr>
        <sz val="11"/>
        <rFont val="Cambria"/>
        <family val="1"/>
      </rPr>
      <t>, por cada</t>
    </r>
    <r>
      <rPr>
        <b/>
        <i/>
        <sz val="11"/>
        <rFont val="Cambria"/>
        <family val="1"/>
      </rPr>
      <t xml:space="preserve"> ruta de envío y monto de envío</t>
    </r>
    <r>
      <rPr>
        <sz val="11"/>
        <rFont val="Cambria"/>
        <family val="1"/>
      </rPr>
      <t xml:space="preserve">. </t>
    </r>
    <r>
      <rPr>
        <i/>
        <sz val="11"/>
        <color rgb="FFFF0000"/>
        <rFont val="Cambria"/>
        <family val="1"/>
      </rPr>
      <t>No debe incluir el número de giros y remesas postales que fueron recibidos de otros concesionarios postales por concepto de subcontratación (ver Anexo N° 01).</t>
    </r>
  </si>
  <si>
    <t>HOJA N° 014 - REMESA Y GIRO POSTAL SEGUN RUTA DE ENVIO Y MONTO DE ENVÍO</t>
  </si>
  <si>
    <t>REMESA O GIRO POSTAL</t>
  </si>
  <si>
    <t>Servicio postal consistente en el pago de dinero a personas físicas o jurídicas por cuenta y encargo de otras (orden de pago), a través de la red postal, de cuya entrega, se hace responsable el Concesionario Postal.</t>
  </si>
  <si>
    <r>
      <rPr>
        <b/>
        <sz val="11"/>
        <color theme="1"/>
        <rFont val="Cambria"/>
        <family val="1"/>
      </rPr>
      <t>I. ORIGEN NACIONAL - DESTINO NACIONAL</t>
    </r>
    <r>
      <rPr>
        <sz val="11"/>
        <color theme="1"/>
        <rFont val="Cambria"/>
        <family val="1"/>
      </rPr>
      <t>: Remesas y giros con origen y destino en el Perú.</t>
    </r>
  </si>
  <si>
    <r>
      <rPr>
        <b/>
        <sz val="11"/>
        <color theme="1"/>
        <rFont val="Cambria"/>
        <family val="1"/>
      </rPr>
      <t>II. ORIGEN NACIONAL - DESTINO INTERNACIONAL</t>
    </r>
    <r>
      <rPr>
        <sz val="11"/>
        <color theme="1"/>
        <rFont val="Cambria"/>
        <family val="1"/>
      </rPr>
      <t>: Remesas y giros con origen en el Perú y destino en el exterior.</t>
    </r>
  </si>
  <si>
    <r>
      <rPr>
        <b/>
        <sz val="11"/>
        <color theme="1"/>
        <rFont val="Cambria"/>
        <family val="1"/>
      </rPr>
      <t>III. ORIGEN INTERNACIONAL - DESTINO NACIONAL</t>
    </r>
    <r>
      <rPr>
        <sz val="11"/>
        <color theme="1"/>
        <rFont val="Cambria"/>
        <family val="1"/>
      </rPr>
      <t>: Remesas y giros con origen en el exterior y destino en el Perú.</t>
    </r>
  </si>
  <si>
    <r>
      <t xml:space="preserve">Registrar el </t>
    </r>
    <r>
      <rPr>
        <b/>
        <i/>
        <sz val="11"/>
        <rFont val="Cambria"/>
        <family val="1"/>
      </rPr>
      <t>número total de remesas y giros</t>
    </r>
    <r>
      <rPr>
        <sz val="11"/>
        <rFont val="Cambria"/>
        <family val="1"/>
      </rPr>
      <t xml:space="preserve"> tramitados en cada </t>
    </r>
    <r>
      <rPr>
        <b/>
        <i/>
        <sz val="11"/>
        <rFont val="Cambria"/>
        <family val="1"/>
      </rPr>
      <t>mes de reporte</t>
    </r>
    <r>
      <rPr>
        <sz val="11"/>
        <rFont val="Cambria"/>
        <family val="1"/>
      </rPr>
      <t xml:space="preserve">, por cada </t>
    </r>
    <r>
      <rPr>
        <b/>
        <i/>
        <sz val="11"/>
        <rFont val="Cambria"/>
        <family val="1"/>
      </rPr>
      <t>ruta de envío y monto de envío</t>
    </r>
    <r>
      <rPr>
        <sz val="11"/>
        <rFont val="Cambria"/>
        <family val="1"/>
      </rPr>
      <t xml:space="preserve">. </t>
    </r>
    <r>
      <rPr>
        <i/>
        <sz val="11"/>
        <color rgb="FFFF0000"/>
        <rFont val="Cambria"/>
        <family val="1"/>
      </rPr>
      <t>No debe incluir el número de remesas y giros que fueron recibidos de otros concesionarios postales por concepto de subcontratación.</t>
    </r>
  </si>
  <si>
    <r>
      <rPr>
        <b/>
        <sz val="11"/>
        <color theme="1"/>
        <rFont val="Cambria"/>
        <family val="1"/>
      </rPr>
      <t>1. MENOR O IGUAL A S/ 100:</t>
    </r>
    <r>
      <rPr>
        <sz val="11"/>
        <color theme="1"/>
        <rFont val="Cambria"/>
        <family val="1"/>
      </rPr>
      <t xml:space="preserve"> Remesas y giros cuyo monto de envío es menor o igual a S/ 100.</t>
    </r>
  </si>
  <si>
    <r>
      <rPr>
        <b/>
        <sz val="11"/>
        <color theme="1"/>
        <rFont val="Cambria"/>
        <family val="1"/>
      </rPr>
      <t>2. MAYOR QUE S/ 100 Y MENOR O IGUAL S/ 500:</t>
    </r>
    <r>
      <rPr>
        <sz val="11"/>
        <color theme="1"/>
        <rFont val="Cambria"/>
        <family val="1"/>
      </rPr>
      <t xml:space="preserve"> Remesas y giros cuyo monto de envío es mayor que S/ 100 y menor o igual a S/ 500.</t>
    </r>
  </si>
  <si>
    <r>
      <rPr>
        <b/>
        <sz val="11"/>
        <color theme="1"/>
        <rFont val="Cambria"/>
        <family val="1"/>
      </rPr>
      <t>3. MAYOR QUE S/ 500 Y MENOR O IGUAL S/ 1,000:</t>
    </r>
    <r>
      <rPr>
        <sz val="11"/>
        <color theme="1"/>
        <rFont val="Cambria"/>
        <family val="1"/>
      </rPr>
      <t xml:space="preserve"> Remesas y giros cuyo monto de envío es mayor que S/ 500 y menor o igual a S/ 1,000.</t>
    </r>
  </si>
  <si>
    <r>
      <rPr>
        <b/>
        <sz val="11"/>
        <color theme="1"/>
        <rFont val="Cambria"/>
        <family val="1"/>
      </rPr>
      <t>4. MAYOR QUE S/ 1,000 Y MENOR O IGUAL S/ 5,000:</t>
    </r>
    <r>
      <rPr>
        <sz val="11"/>
        <color theme="1"/>
        <rFont val="Cambria"/>
        <family val="1"/>
      </rPr>
      <t xml:space="preserve"> Remesas y giros cuyo monto de envío es mayor que S/ 1,000 y menor o igual a S/ 5,000.</t>
    </r>
  </si>
  <si>
    <r>
      <rPr>
        <b/>
        <sz val="11"/>
        <color theme="1"/>
        <rFont val="Cambria"/>
        <family val="1"/>
      </rPr>
      <t>5. MAYOR QUE S/ 5,000:</t>
    </r>
    <r>
      <rPr>
        <sz val="11"/>
        <color theme="1"/>
        <rFont val="Cambria"/>
        <family val="1"/>
      </rPr>
      <t xml:space="preserve"> Remesas y giros cuyo monto de envío es mayor que S/ 5,000.</t>
    </r>
  </si>
  <si>
    <r>
      <t xml:space="preserve">Si el concesionario postal no cuenta con la información señalada en los formatos, debe consignar cero, precisando en las observaciones de cada formato </t>
    </r>
    <r>
      <rPr>
        <b/>
        <i/>
        <sz val="11"/>
        <color theme="1"/>
        <rFont val="Cambria"/>
        <family val="1"/>
      </rPr>
      <t>el motivo por el cual no cuenta con la información solicitada.</t>
    </r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</si>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</sst>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Calibri"/>
      <family val="2"/>
      <scheme val="minor"/>
    </font>
    <font>
      <sz val="11"/>
      <color theme="1"/>
      <name val="Frutiger-Light"/>
      <family val="2"/>
    </font>
    <font>
      <sz val="11"/>
      <color theme="1"/>
      <name val="Frutiger-Light"/>
      <family val="2"/>
    </font>
    <font>
      <sz val="11"/>
      <color theme="1"/>
      <name val="Cambria"/>
      <family val="1"/>
    </font>
    <font>
      <b/>
      <u/>
      <sz val="11"/>
      <color theme="1"/>
      <name val="Cambria"/>
      <family val="1"/>
    </font>
    <font>
      <b/>
      <sz val="11"/>
      <color theme="1"/>
      <name val="Cambria"/>
      <family val="1"/>
    </font>
    <font>
      <sz val="11"/>
      <color theme="1"/>
      <name val="Century Gothic"/>
      <family val="2"/>
    </font>
    <font>
      <sz val="11"/>
      <color theme="0"/>
      <name val="Cambria"/>
      <family val="1"/>
    </font>
    <font>
      <sz val="11"/>
      <color theme="0"/>
      <name val="Cambria"/>
      <family val="1"/>
      <scheme val="major"/>
    </font>
    <font>
      <sz val="11"/>
      <name val="Cambria"/>
      <family val="1"/>
    </font>
    <font>
      <b/>
      <sz val="11"/>
      <name val="Cambria"/>
      <family val="1"/>
    </font>
    <font>
      <b/>
      <i/>
      <sz val="11"/>
      <name val="Cambria"/>
      <family val="1"/>
    </font>
    <font>
      <i/>
      <sz val="11"/>
      <color rgb="FFFF0000"/>
      <name val="Cambria"/>
      <family val="1"/>
    </font>
    <font>
      <b/>
      <i/>
      <sz val="11"/>
      <color theme="1"/>
      <name val="Cambria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DAEEF3"/>
        <bgColor indexed="64"/>
      </patternFill>
    </fill>
  </fills>
  <borders count="44">
    <border>
      <left/>
      <right/>
      <top/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theme="2" tint="-0.249977111117893"/>
      </left>
      <right/>
      <top style="thin">
        <color theme="2" tint="-0.249977111117893"/>
      </top>
      <bottom style="thin">
        <color theme="2" tint="-0.249977111117893"/>
      </bottom>
      <diagonal/>
    </border>
    <border>
      <left/>
      <right style="thin">
        <color theme="2" tint="-0.249977111117893"/>
      </right>
      <top style="thin">
        <color theme="2" tint="-0.249977111117893"/>
      </top>
      <bottom style="thin">
        <color theme="2" tint="-0.249977111117893"/>
      </bottom>
      <diagonal/>
    </border>
    <border>
      <left style="medium">
        <color theme="2" tint="-0.499984740745262"/>
      </left>
      <right/>
      <top style="medium">
        <color theme="2" tint="-0.499984740745262"/>
      </top>
      <bottom/>
      <diagonal/>
    </border>
    <border>
      <left/>
      <right/>
      <top style="medium">
        <color theme="2" tint="-0.499984740745262"/>
      </top>
      <bottom/>
      <diagonal/>
    </border>
    <border>
      <left/>
      <right style="medium">
        <color theme="2" tint="-0.499984740745262"/>
      </right>
      <top style="medium">
        <color theme="2" tint="-0.499984740745262"/>
      </top>
      <bottom/>
      <diagonal/>
    </border>
    <border>
      <left style="medium">
        <color theme="2" tint="-0.499984740745262"/>
      </left>
      <right/>
      <top/>
      <bottom/>
      <diagonal/>
    </border>
    <border>
      <left/>
      <right style="medium">
        <color theme="2" tint="-0.499984740745262"/>
      </right>
      <top/>
      <bottom/>
      <diagonal/>
    </border>
    <border>
      <left style="medium">
        <color theme="2" tint="-0.499984740745262"/>
      </left>
      <right/>
      <top/>
      <bottom style="medium">
        <color theme="2" tint="-0.499984740745262"/>
      </bottom>
      <diagonal/>
    </border>
    <border>
      <left/>
      <right/>
      <top/>
      <bottom style="medium">
        <color theme="2" tint="-0.499984740745262"/>
      </bottom>
      <diagonal/>
    </border>
    <border>
      <left/>
      <right style="medium">
        <color theme="2" tint="-0.499984740745262"/>
      </right>
      <top/>
      <bottom style="medium">
        <color theme="2" tint="-0.499984740745262"/>
      </bottom>
      <diagonal/>
    </border>
    <border>
      <left style="medium">
        <color rgb="FFFFCC00"/>
      </left>
      <right/>
      <top style="medium">
        <color rgb="FFFFCC00"/>
      </top>
      <bottom/>
      <diagonal/>
    </border>
    <border>
      <left/>
      <right/>
      <top style="medium">
        <color rgb="FFFFCC00"/>
      </top>
      <bottom/>
      <diagonal/>
    </border>
    <border>
      <left/>
      <right style="medium">
        <color rgb="FFFFCC00"/>
      </right>
      <top style="medium">
        <color rgb="FFFFCC00"/>
      </top>
      <bottom/>
      <diagonal/>
    </border>
    <border>
      <left style="medium">
        <color rgb="FFFFCC00"/>
      </left>
      <right/>
      <top/>
      <bottom/>
      <diagonal/>
    </border>
    <border>
      <left/>
      <right style="medium">
        <color rgb="FFFFCC00"/>
      </right>
      <top/>
      <bottom/>
      <diagonal/>
    </border>
    <border>
      <left style="medium">
        <color rgb="FFFFCC00"/>
      </left>
      <right/>
      <top/>
      <bottom style="medium">
        <color rgb="FFFFCC00"/>
      </bottom>
      <diagonal/>
    </border>
    <border>
      <left/>
      <right/>
      <top/>
      <bottom style="medium">
        <color rgb="FFFFCC00"/>
      </bottom>
      <diagonal/>
    </border>
    <border>
      <left/>
      <right style="medium">
        <color rgb="FFFFCC00"/>
      </right>
      <top/>
      <bottom style="medium">
        <color rgb="FFFFCC00"/>
      </bottom>
      <diagonal/>
    </border>
    <border>
      <left style="medium">
        <color rgb="FFFFC000"/>
      </left>
      <right/>
      <top style="medium">
        <color rgb="FFFFC000"/>
      </top>
      <bottom/>
      <diagonal/>
    </border>
    <border>
      <left/>
      <right/>
      <top style="medium">
        <color rgb="FFFFC000"/>
      </top>
      <bottom/>
      <diagonal/>
    </border>
    <border>
      <left/>
      <right style="medium">
        <color rgb="FFFFC000"/>
      </right>
      <top style="medium">
        <color rgb="FFFFC000"/>
      </top>
      <bottom/>
      <diagonal/>
    </border>
    <border>
      <left style="medium">
        <color rgb="FFFFC000"/>
      </left>
      <right/>
      <top/>
      <bottom/>
      <diagonal/>
    </border>
    <border>
      <left/>
      <right style="medium">
        <color rgb="FFFFC000"/>
      </right>
      <top/>
      <bottom/>
      <diagonal/>
    </border>
    <border>
      <left style="medium">
        <color rgb="FFFFC000"/>
      </left>
      <right/>
      <top/>
      <bottom style="medium">
        <color rgb="FFFFC000"/>
      </bottom>
      <diagonal/>
    </border>
    <border>
      <left/>
      <right/>
      <top/>
      <bottom style="medium">
        <color rgb="FFFFC000"/>
      </bottom>
      <diagonal/>
    </border>
    <border>
      <left/>
      <right style="medium">
        <color rgb="FFFFC000"/>
      </right>
      <top/>
      <bottom style="medium">
        <color rgb="FFFFC000"/>
      </bottom>
      <diagonal/>
    </border>
    <border>
      <left style="thin">
        <color rgb="FFC4B57D"/>
      </left>
      <right/>
      <top style="thin">
        <color rgb="FFC4B57D"/>
      </top>
      <bottom/>
      <diagonal/>
    </border>
    <border>
      <left/>
      <right/>
      <top style="thin">
        <color rgb="FFC4B57D"/>
      </top>
      <bottom/>
      <diagonal/>
    </border>
    <border>
      <left/>
      <right style="thin">
        <color rgb="FFC4B57D"/>
      </right>
      <top style="thin">
        <color rgb="FFC4B57D"/>
      </top>
      <bottom/>
      <diagonal/>
    </border>
    <border>
      <left style="thin">
        <color rgb="FFC4B57D"/>
      </left>
      <right/>
      <top/>
      <bottom style="thin">
        <color rgb="FFC4B57D"/>
      </bottom>
      <diagonal/>
    </border>
    <border>
      <left/>
      <right/>
      <top/>
      <bottom style="thin">
        <color rgb="FFC4B57D"/>
      </bottom>
      <diagonal/>
    </border>
    <border>
      <left/>
      <right style="thin">
        <color rgb="FFC4B57D"/>
      </right>
      <top/>
      <bottom style="thin">
        <color rgb="FFC4B57D"/>
      </bottom>
      <diagonal/>
    </border>
    <border>
      <left style="thin">
        <color rgb="FFC4B57D"/>
      </left>
      <right/>
      <top/>
      <bottom/>
      <diagonal/>
    </border>
    <border>
      <left/>
      <right style="thin">
        <color rgb="FFC4B57D"/>
      </right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35">
    <xf numFmtId="0" fontId="0" fillId="0" borderId="0" xfId="0"/>
    <xf numFmtId="0" fontId="3" fillId="2" borderId="0" xfId="0" applyFont="1" applyFill="1" applyBorder="1" applyAlignment="1">
      <alignment horizontal="left" vertical="center" indent="1"/>
    </xf>
    <xf numFmtId="0" fontId="3" fillId="2" borderId="3" xfId="0" applyFont="1" applyFill="1" applyBorder="1" applyAlignment="1">
      <alignment horizontal="left" vertical="center" indent="1"/>
    </xf>
    <xf numFmtId="0" fontId="3" fillId="2" borderId="4" xfId="0" applyFont="1" applyFill="1" applyBorder="1" applyAlignment="1">
      <alignment horizontal="left" vertical="center" indent="1"/>
    </xf>
    <xf numFmtId="0" fontId="3" fillId="2" borderId="5" xfId="0" applyFont="1" applyFill="1" applyBorder="1" applyAlignment="1">
      <alignment horizontal="left" vertical="center" indent="1"/>
    </xf>
    <xf numFmtId="0" fontId="3" fillId="2" borderId="6" xfId="0" applyFont="1" applyFill="1" applyBorder="1" applyAlignment="1">
      <alignment horizontal="left" vertical="center" indent="1"/>
    </xf>
    <xf numFmtId="0" fontId="3" fillId="2" borderId="7" xfId="0" applyFont="1" applyFill="1" applyBorder="1" applyAlignment="1">
      <alignment horizontal="left" vertical="center" indent="1"/>
    </xf>
    <xf numFmtId="0" fontId="3" fillId="2" borderId="8" xfId="0" applyFont="1" applyFill="1" applyBorder="1" applyAlignment="1">
      <alignment horizontal="left" vertical="center" indent="1"/>
    </xf>
    <xf numFmtId="0" fontId="3" fillId="2" borderId="9" xfId="0" applyFont="1" applyFill="1" applyBorder="1" applyAlignment="1">
      <alignment horizontal="left" vertical="center" indent="1"/>
    </xf>
    <xf numFmtId="0" fontId="6" fillId="2" borderId="2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indent="1"/>
    </xf>
    <xf numFmtId="0" fontId="3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 indent="1"/>
    </xf>
    <xf numFmtId="3" fontId="3" fillId="2" borderId="0" xfId="0" applyNumberFormat="1" applyFont="1" applyFill="1" applyBorder="1" applyAlignment="1">
      <alignment horizontal="left" vertical="center" indent="1"/>
    </xf>
    <xf numFmtId="0" fontId="3" fillId="3" borderId="0" xfId="0" applyFont="1" applyFill="1" applyAlignment="1">
      <alignment horizontal="left" vertical="center" indent="1"/>
    </xf>
    <xf numFmtId="0" fontId="3" fillId="2" borderId="0" xfId="0" applyFont="1" applyFill="1" applyBorder="1" applyAlignment="1">
      <alignment horizontal="left" vertical="center" wrapText="1" indent="1"/>
    </xf>
    <xf numFmtId="0" fontId="7" fillId="4" borderId="1" xfId="0" applyFont="1" applyFill="1" applyBorder="1" applyAlignment="1">
      <alignment horizontal="left" vertical="center" indent="1"/>
    </xf>
    <xf numFmtId="0" fontId="7" fillId="4" borderId="1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left" vertical="center" indent="1"/>
    </xf>
    <xf numFmtId="0" fontId="8" fillId="4" borderId="1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left" vertical="center" indent="1"/>
    </xf>
    <xf numFmtId="0" fontId="9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right" vertical="center" indent="1"/>
    </xf>
    <xf numFmtId="0" fontId="3" fillId="2" borderId="0" xfId="1" applyFont="1" applyFill="1" applyBorder="1" applyAlignment="1">
      <alignment horizontal="left" vertical="center" indent="1"/>
    </xf>
    <xf numFmtId="0" fontId="5" fillId="2" borderId="0" xfId="1" applyFont="1" applyFill="1" applyBorder="1" applyAlignment="1">
      <alignment horizontal="left" vertical="center" indent="1"/>
    </xf>
    <xf numFmtId="0" fontId="3" fillId="3" borderId="29" xfId="1" applyFont="1" applyFill="1" applyBorder="1" applyAlignment="1">
      <alignment horizontal="left" vertical="center" indent="1"/>
    </xf>
    <xf numFmtId="0" fontId="3" fillId="3" borderId="30" xfId="1" applyFont="1" applyFill="1" applyBorder="1" applyAlignment="1">
      <alignment horizontal="left" vertical="center" indent="1"/>
    </xf>
    <xf numFmtId="0" fontId="3" fillId="3" borderId="0" xfId="1" applyFont="1" applyFill="1" applyBorder="1" applyAlignment="1">
      <alignment horizontal="left" vertical="center" indent="1"/>
    </xf>
    <xf numFmtId="0" fontId="3" fillId="3" borderId="32" xfId="1" applyFont="1" applyFill="1" applyBorder="1" applyAlignment="1">
      <alignment horizontal="left" vertical="center" indent="1"/>
    </xf>
    <xf numFmtId="0" fontId="3" fillId="3" borderId="31" xfId="1" applyFont="1" applyFill="1" applyBorder="1" applyAlignment="1">
      <alignment horizontal="left" vertical="center" indent="3"/>
    </xf>
    <xf numFmtId="0" fontId="3" fillId="3" borderId="33" xfId="1" applyFont="1" applyFill="1" applyBorder="1" applyAlignment="1">
      <alignment vertical="center" wrapText="1"/>
    </xf>
    <xf numFmtId="0" fontId="3" fillId="3" borderId="34" xfId="1" applyFont="1" applyFill="1" applyBorder="1" applyAlignment="1">
      <alignment vertical="center" wrapText="1"/>
    </xf>
    <xf numFmtId="0" fontId="3" fillId="3" borderId="35" xfId="1" applyFont="1" applyFill="1" applyBorder="1" applyAlignment="1">
      <alignment vertical="center" wrapText="1"/>
    </xf>
    <xf numFmtId="0" fontId="3" fillId="3" borderId="28" xfId="1" applyFont="1" applyFill="1" applyBorder="1" applyAlignment="1">
      <alignment horizontal="left" vertical="center" indent="1"/>
    </xf>
    <xf numFmtId="0" fontId="5" fillId="2" borderId="0" xfId="0" applyFont="1" applyFill="1" applyBorder="1" applyAlignment="1">
      <alignment vertical="center"/>
    </xf>
    <xf numFmtId="0" fontId="5" fillId="2" borderId="0" xfId="0" applyFont="1" applyFill="1" applyBorder="1" applyAlignment="1">
      <alignment horizontal="left" vertical="center" indent="1"/>
    </xf>
    <xf numFmtId="0" fontId="3" fillId="5" borderId="28" xfId="0" applyFont="1" applyFill="1" applyBorder="1" applyAlignment="1">
      <alignment horizontal="left" vertical="center" indent="3"/>
    </xf>
    <xf numFmtId="0" fontId="3" fillId="5" borderId="29" xfId="0" applyFont="1" applyFill="1" applyBorder="1" applyAlignment="1">
      <alignment horizontal="left" vertical="center" indent="1"/>
    </xf>
    <xf numFmtId="0" fontId="3" fillId="5" borderId="30" xfId="0" applyFont="1" applyFill="1" applyBorder="1" applyAlignment="1">
      <alignment horizontal="left" vertical="center" indent="1"/>
    </xf>
    <xf numFmtId="0" fontId="3" fillId="5" borderId="33" xfId="0" applyFont="1" applyFill="1" applyBorder="1" applyAlignment="1">
      <alignment horizontal="left" vertical="center" indent="3"/>
    </xf>
    <xf numFmtId="0" fontId="3" fillId="5" borderId="34" xfId="0" applyFont="1" applyFill="1" applyBorder="1" applyAlignment="1">
      <alignment horizontal="left" vertical="center" indent="1"/>
    </xf>
    <xf numFmtId="0" fontId="3" fillId="5" borderId="35" xfId="0" applyFont="1" applyFill="1" applyBorder="1" applyAlignment="1">
      <alignment horizontal="left" vertical="center" indent="1"/>
    </xf>
    <xf numFmtId="0" fontId="7" fillId="4" borderId="1" xfId="0" applyFont="1" applyFill="1" applyBorder="1" applyAlignment="1">
      <alignment horizontal="center" vertical="center"/>
    </xf>
    <xf numFmtId="3" fontId="3" fillId="3" borderId="1" xfId="0" applyNumberFormat="1" applyFont="1" applyFill="1" applyBorder="1" applyAlignment="1" applyProtection="1">
      <alignment horizontal="right" vertical="center" indent="1"/>
      <protection locked="0"/>
    </xf>
    <xf numFmtId="3" fontId="3" fillId="2" borderId="0" xfId="0" applyNumberFormat="1" applyFont="1" applyFill="1" applyBorder="1" applyAlignment="1">
      <alignment horizontal="right" vertical="center" indent="1"/>
    </xf>
    <xf numFmtId="3" fontId="3" fillId="2" borderId="1" xfId="0" applyNumberFormat="1" applyFont="1" applyFill="1" applyBorder="1" applyAlignment="1">
      <alignment horizontal="right" vertical="center" indent="1"/>
    </xf>
    <xf numFmtId="0" fontId="3" fillId="2" borderId="0" xfId="0" applyFont="1" applyFill="1" applyBorder="1" applyAlignment="1">
      <alignment horizontal="right" vertical="center" indent="1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>
      <alignment horizontal="left" vertical="center" indent="2"/>
    </xf>
    <xf numFmtId="0" fontId="10" fillId="2" borderId="0" xfId="0" applyFont="1" applyFill="1" applyBorder="1" applyAlignment="1">
      <alignment horizontal="left" vertical="center" indent="1"/>
    </xf>
    <xf numFmtId="0" fontId="3" fillId="5" borderId="0" xfId="2" applyFont="1" applyFill="1" applyAlignment="1">
      <alignment horizontal="left" vertical="center" indent="1"/>
    </xf>
    <xf numFmtId="0" fontId="3" fillId="2" borderId="20" xfId="2" applyFont="1" applyFill="1" applyBorder="1" applyAlignment="1">
      <alignment horizontal="left" vertical="center" indent="1"/>
    </xf>
    <xf numFmtId="0" fontId="3" fillId="2" borderId="21" xfId="2" applyFont="1" applyFill="1" applyBorder="1" applyAlignment="1">
      <alignment horizontal="left" vertical="center" indent="1"/>
    </xf>
    <xf numFmtId="0" fontId="3" fillId="2" borderId="22" xfId="2" applyFont="1" applyFill="1" applyBorder="1" applyAlignment="1">
      <alignment horizontal="left" vertical="center" indent="1"/>
    </xf>
    <xf numFmtId="0" fontId="3" fillId="2" borderId="23" xfId="2" applyFont="1" applyFill="1" applyBorder="1" applyAlignment="1">
      <alignment horizontal="left" vertical="center" indent="1"/>
    </xf>
    <xf numFmtId="0" fontId="3" fillId="2" borderId="24" xfId="2" applyFont="1" applyFill="1" applyBorder="1" applyAlignment="1">
      <alignment horizontal="left" vertical="center" indent="1"/>
    </xf>
    <xf numFmtId="0" fontId="3" fillId="2" borderId="0" xfId="2" applyFont="1" applyFill="1" applyBorder="1" applyAlignment="1">
      <alignment horizontal="left" vertical="center" indent="1"/>
    </xf>
    <xf numFmtId="0" fontId="5" fillId="2" borderId="0" xfId="2" applyFont="1" applyFill="1" applyBorder="1" applyAlignment="1">
      <alignment horizontal="left" vertical="center" indent="1"/>
    </xf>
    <xf numFmtId="0" fontId="3" fillId="2" borderId="0" xfId="2" applyFont="1" applyFill="1" applyBorder="1" applyAlignment="1">
      <alignment horizontal="left" vertical="center" wrapText="1" indent="1"/>
    </xf>
    <xf numFmtId="0" fontId="3" fillId="3" borderId="28" xfId="2" applyFont="1" applyFill="1" applyBorder="1" applyAlignment="1">
      <alignment horizontal="left" vertical="center" indent="1"/>
    </xf>
    <xf numFmtId="0" fontId="3" fillId="3" borderId="29" xfId="2" applyFont="1" applyFill="1" applyBorder="1" applyAlignment="1">
      <alignment horizontal="left" vertical="center" indent="1"/>
    </xf>
    <xf numFmtId="0" fontId="3" fillId="3" borderId="30" xfId="2" applyFont="1" applyFill="1" applyBorder="1" applyAlignment="1">
      <alignment horizontal="left" vertical="center" indent="1"/>
    </xf>
    <xf numFmtId="0" fontId="3" fillId="3" borderId="31" xfId="2" applyFont="1" applyFill="1" applyBorder="1" applyAlignment="1">
      <alignment horizontal="left" vertical="center" indent="3"/>
    </xf>
    <xf numFmtId="0" fontId="3" fillId="3" borderId="0" xfId="2" applyFont="1" applyFill="1" applyBorder="1" applyAlignment="1">
      <alignment horizontal="left" vertical="center" indent="1"/>
    </xf>
    <xf numFmtId="0" fontId="3" fillId="3" borderId="32" xfId="2" applyFont="1" applyFill="1" applyBorder="1" applyAlignment="1">
      <alignment horizontal="left" vertical="center" indent="1"/>
    </xf>
    <xf numFmtId="0" fontId="3" fillId="3" borderId="33" xfId="2" applyFont="1" applyFill="1" applyBorder="1" applyAlignment="1">
      <alignment horizontal="left" vertical="center" indent="3"/>
    </xf>
    <xf numFmtId="0" fontId="3" fillId="3" borderId="34" xfId="2" applyFont="1" applyFill="1" applyBorder="1" applyAlignment="1">
      <alignment horizontal="left" vertical="center" indent="1"/>
    </xf>
    <xf numFmtId="0" fontId="3" fillId="3" borderId="35" xfId="2" applyFont="1" applyFill="1" applyBorder="1" applyAlignment="1">
      <alignment horizontal="left" vertical="center" indent="1"/>
    </xf>
    <xf numFmtId="0" fontId="3" fillId="2" borderId="25" xfId="2" applyFont="1" applyFill="1" applyBorder="1" applyAlignment="1">
      <alignment horizontal="left" vertical="center" indent="1"/>
    </xf>
    <xf numFmtId="0" fontId="3" fillId="2" borderId="26" xfId="2" applyFont="1" applyFill="1" applyBorder="1" applyAlignment="1">
      <alignment horizontal="left" vertical="center" indent="1"/>
    </xf>
    <xf numFmtId="0" fontId="3" fillId="2" borderId="27" xfId="2" applyFont="1" applyFill="1" applyBorder="1" applyAlignment="1">
      <alignment horizontal="left" vertical="center" indent="1"/>
    </xf>
    <xf numFmtId="0" fontId="3" fillId="2" borderId="0" xfId="0" applyFont="1" applyFill="1" applyBorder="1" applyAlignment="1">
      <alignment horizontal="left" vertical="center" indent="3"/>
    </xf>
    <xf numFmtId="0" fontId="7" fillId="4" borderId="10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9" fillId="5" borderId="12" xfId="0" applyFont="1" applyFill="1" applyBorder="1" applyAlignment="1">
      <alignment horizontal="left" vertical="center" wrapText="1" indent="1"/>
    </xf>
    <xf numFmtId="0" fontId="9" fillId="5" borderId="13" xfId="0" applyFont="1" applyFill="1" applyBorder="1" applyAlignment="1">
      <alignment horizontal="left" vertical="center" wrapText="1" indent="1"/>
    </xf>
    <xf numFmtId="0" fontId="9" fillId="5" borderId="14" xfId="0" applyFont="1" applyFill="1" applyBorder="1" applyAlignment="1">
      <alignment horizontal="left" vertical="center" wrapText="1" indent="1"/>
    </xf>
    <xf numFmtId="0" fontId="9" fillId="5" borderId="15" xfId="0" applyFont="1" applyFill="1" applyBorder="1" applyAlignment="1">
      <alignment horizontal="left" vertical="center" wrapText="1" indent="1"/>
    </xf>
    <xf numFmtId="0" fontId="9" fillId="5" borderId="0" xfId="0" applyFont="1" applyFill="1" applyBorder="1" applyAlignment="1">
      <alignment horizontal="left" vertical="center" wrapText="1" indent="1"/>
    </xf>
    <xf numFmtId="0" fontId="9" fillId="5" borderId="16" xfId="0" applyFont="1" applyFill="1" applyBorder="1" applyAlignment="1">
      <alignment horizontal="left" vertical="center" wrapText="1" indent="1"/>
    </xf>
    <xf numFmtId="0" fontId="9" fillId="5" borderId="17" xfId="0" applyFont="1" applyFill="1" applyBorder="1" applyAlignment="1">
      <alignment horizontal="left" vertical="center" wrapText="1" indent="1"/>
    </xf>
    <xf numFmtId="0" fontId="9" fillId="5" borderId="18" xfId="0" applyFont="1" applyFill="1" applyBorder="1" applyAlignment="1">
      <alignment horizontal="left" vertical="center" wrapText="1" indent="1"/>
    </xf>
    <xf numFmtId="0" fontId="9" fillId="5" borderId="19" xfId="0" applyFont="1" applyFill="1" applyBorder="1" applyAlignment="1">
      <alignment horizontal="left" vertical="center" wrapText="1" indent="1"/>
    </xf>
    <xf numFmtId="0" fontId="3" fillId="3" borderId="36" xfId="0" applyFont="1" applyFill="1" applyBorder="1" applyAlignment="1" applyProtection="1">
      <alignment horizontal="left" vertical="center" wrapText="1" indent="1"/>
      <protection locked="0"/>
    </xf>
    <xf numFmtId="0" fontId="3" fillId="3" borderId="37" xfId="0" applyFont="1" applyFill="1" applyBorder="1" applyAlignment="1" applyProtection="1">
      <alignment horizontal="left" vertical="center" wrapText="1" indent="1"/>
      <protection locked="0"/>
    </xf>
    <xf numFmtId="0" fontId="3" fillId="3" borderId="38" xfId="0" applyFont="1" applyFill="1" applyBorder="1" applyAlignment="1" applyProtection="1">
      <alignment horizontal="left" vertical="center" wrapText="1" indent="1"/>
      <protection locked="0"/>
    </xf>
    <xf numFmtId="0" fontId="3" fillId="3" borderId="42" xfId="0" applyFont="1" applyFill="1" applyBorder="1" applyAlignment="1" applyProtection="1">
      <alignment horizontal="left" vertical="center" wrapText="1" indent="1"/>
      <protection locked="0"/>
    </xf>
    <xf numFmtId="0" fontId="3" fillId="3" borderId="0" xfId="0" applyFont="1" applyFill="1" applyBorder="1" applyAlignment="1" applyProtection="1">
      <alignment horizontal="left" vertical="center" wrapText="1" indent="1"/>
      <protection locked="0"/>
    </xf>
    <xf numFmtId="0" fontId="3" fillId="3" borderId="43" xfId="0" applyFont="1" applyFill="1" applyBorder="1" applyAlignment="1" applyProtection="1">
      <alignment horizontal="left" vertical="center" wrapText="1" indent="1"/>
      <protection locked="0"/>
    </xf>
    <xf numFmtId="0" fontId="3" fillId="3" borderId="39" xfId="0" applyFont="1" applyFill="1" applyBorder="1" applyAlignment="1" applyProtection="1">
      <alignment horizontal="left" vertical="center" wrapText="1" indent="1"/>
      <protection locked="0"/>
    </xf>
    <xf numFmtId="0" fontId="3" fillId="3" borderId="40" xfId="0" applyFont="1" applyFill="1" applyBorder="1" applyAlignment="1" applyProtection="1">
      <alignment horizontal="left" vertical="center" wrapText="1" indent="1"/>
      <protection locked="0"/>
    </xf>
    <xf numFmtId="0" fontId="3" fillId="3" borderId="41" xfId="0" applyFont="1" applyFill="1" applyBorder="1" applyAlignment="1" applyProtection="1">
      <alignment horizontal="left" vertical="center" wrapText="1" indent="1"/>
      <protection locked="0"/>
    </xf>
    <xf numFmtId="0" fontId="3" fillId="5" borderId="31" xfId="0" applyFont="1" applyFill="1" applyBorder="1" applyAlignment="1">
      <alignment horizontal="left" vertical="center" wrapText="1" indent="3"/>
    </xf>
    <xf numFmtId="0" fontId="3" fillId="5" borderId="0" xfId="0" applyFont="1" applyFill="1" applyBorder="1" applyAlignment="1">
      <alignment horizontal="left" vertical="center" wrapText="1" indent="3"/>
    </xf>
    <xf numFmtId="0" fontId="3" fillId="5" borderId="32" xfId="0" applyFont="1" applyFill="1" applyBorder="1" applyAlignment="1">
      <alignment horizontal="left" vertical="center" wrapText="1" indent="3"/>
    </xf>
    <xf numFmtId="0" fontId="3" fillId="3" borderId="31" xfId="1" applyFont="1" applyFill="1" applyBorder="1" applyAlignment="1">
      <alignment horizontal="left" vertical="center" wrapText="1" indent="3"/>
    </xf>
    <xf numFmtId="0" fontId="3" fillId="3" borderId="0" xfId="1" applyFont="1" applyFill="1" applyBorder="1" applyAlignment="1">
      <alignment horizontal="left" vertical="center" wrapText="1" indent="3"/>
    </xf>
    <xf numFmtId="0" fontId="3" fillId="3" borderId="32" xfId="1" applyFont="1" applyFill="1" applyBorder="1" applyAlignment="1">
      <alignment horizontal="left" vertical="center" wrapText="1" indent="3"/>
    </xf>
    <xf numFmtId="0" fontId="3" fillId="3" borderId="28" xfId="0" applyFont="1" applyFill="1" applyBorder="1" applyAlignment="1">
      <alignment horizontal="left" vertical="center" wrapText="1" indent="1"/>
    </xf>
    <xf numFmtId="0" fontId="3" fillId="3" borderId="29" xfId="0" applyFont="1" applyFill="1" applyBorder="1" applyAlignment="1">
      <alignment horizontal="left" vertical="center" wrapText="1" indent="1"/>
    </xf>
    <xf numFmtId="0" fontId="3" fillId="3" borderId="30" xfId="0" applyFont="1" applyFill="1" applyBorder="1" applyAlignment="1">
      <alignment horizontal="left" vertical="center" wrapText="1" indent="1"/>
    </xf>
    <xf numFmtId="0" fontId="3" fillId="3" borderId="31" xfId="0" applyFont="1" applyFill="1" applyBorder="1" applyAlignment="1">
      <alignment horizontal="left" vertical="center" wrapText="1" indent="1"/>
    </xf>
    <xf numFmtId="0" fontId="3" fillId="3" borderId="0" xfId="0" applyFont="1" applyFill="1" applyBorder="1" applyAlignment="1">
      <alignment horizontal="left" vertical="center" wrapText="1" indent="1"/>
    </xf>
    <xf numFmtId="0" fontId="3" fillId="3" borderId="32" xfId="0" applyFont="1" applyFill="1" applyBorder="1" applyAlignment="1">
      <alignment horizontal="left" vertical="center" wrapText="1" indent="1"/>
    </xf>
    <xf numFmtId="0" fontId="3" fillId="3" borderId="33" xfId="0" applyFont="1" applyFill="1" applyBorder="1" applyAlignment="1">
      <alignment horizontal="left" vertical="center" wrapText="1" indent="1"/>
    </xf>
    <xf numFmtId="0" fontId="3" fillId="3" borderId="34" xfId="0" applyFont="1" applyFill="1" applyBorder="1" applyAlignment="1">
      <alignment horizontal="left" vertical="center" wrapText="1" indent="1"/>
    </xf>
    <xf numFmtId="0" fontId="3" fillId="3" borderId="35" xfId="0" applyFont="1" applyFill="1" applyBorder="1" applyAlignment="1">
      <alignment horizontal="left" vertical="center" wrapText="1" indent="1"/>
    </xf>
    <xf numFmtId="0" fontId="5" fillId="2" borderId="0" xfId="2" applyFont="1" applyFill="1" applyBorder="1" applyAlignment="1">
      <alignment horizontal="center" vertical="center"/>
    </xf>
    <xf numFmtId="0" fontId="9" fillId="5" borderId="20" xfId="2" applyFont="1" applyFill="1" applyBorder="1" applyAlignment="1">
      <alignment horizontal="left" vertical="center" wrapText="1" indent="1"/>
    </xf>
    <xf numFmtId="0" fontId="9" fillId="5" borderId="21" xfId="2" applyFont="1" applyFill="1" applyBorder="1" applyAlignment="1">
      <alignment horizontal="left" vertical="center" wrapText="1" indent="1"/>
    </xf>
    <xf numFmtId="0" fontId="9" fillId="5" borderId="22" xfId="2" applyFont="1" applyFill="1" applyBorder="1" applyAlignment="1">
      <alignment horizontal="left" vertical="center" wrapText="1" indent="1"/>
    </xf>
    <xf numFmtId="0" fontId="9" fillId="5" borderId="23" xfId="2" applyFont="1" applyFill="1" applyBorder="1" applyAlignment="1">
      <alignment horizontal="left" vertical="center" wrapText="1" indent="1"/>
    </xf>
    <xf numFmtId="0" fontId="9" fillId="5" borderId="0" xfId="2" applyFont="1" applyFill="1" applyBorder="1" applyAlignment="1">
      <alignment horizontal="left" vertical="center" wrapText="1" indent="1"/>
    </xf>
    <xf numFmtId="0" fontId="9" fillId="5" borderId="24" xfId="2" applyFont="1" applyFill="1" applyBorder="1" applyAlignment="1">
      <alignment horizontal="left" vertical="center" wrapText="1" indent="1"/>
    </xf>
    <xf numFmtId="0" fontId="9" fillId="5" borderId="25" xfId="2" applyFont="1" applyFill="1" applyBorder="1" applyAlignment="1">
      <alignment horizontal="left" vertical="center" wrapText="1" indent="1"/>
    </xf>
    <xf numFmtId="0" fontId="9" fillId="5" borderId="26" xfId="2" applyFont="1" applyFill="1" applyBorder="1" applyAlignment="1">
      <alignment horizontal="left" vertical="center" wrapText="1" indent="1"/>
    </xf>
    <xf numFmtId="0" fontId="9" fillId="5" borderId="27" xfId="2" applyFont="1" applyFill="1" applyBorder="1" applyAlignment="1">
      <alignment horizontal="left" vertical="center" wrapText="1" indent="1"/>
    </xf>
    <xf numFmtId="0" fontId="3" fillId="3" borderId="28" xfId="2" applyFont="1" applyFill="1" applyBorder="1" applyAlignment="1">
      <alignment horizontal="left" vertical="center" wrapText="1" indent="1"/>
    </xf>
    <xf numFmtId="0" fontId="5" fillId="3" borderId="29" xfId="2" applyFont="1" applyFill="1" applyBorder="1" applyAlignment="1">
      <alignment horizontal="left" vertical="center" wrapText="1" indent="1"/>
    </xf>
    <xf numFmtId="0" fontId="5" fillId="3" borderId="30" xfId="2" applyFont="1" applyFill="1" applyBorder="1" applyAlignment="1">
      <alignment horizontal="left" vertical="center" wrapText="1" indent="1"/>
    </xf>
    <xf numFmtId="0" fontId="5" fillId="3" borderId="33" xfId="2" applyFont="1" applyFill="1" applyBorder="1" applyAlignment="1">
      <alignment horizontal="left" vertical="center" wrapText="1" indent="1"/>
    </xf>
    <xf numFmtId="0" fontId="5" fillId="3" borderId="34" xfId="2" applyFont="1" applyFill="1" applyBorder="1" applyAlignment="1">
      <alignment horizontal="left" vertical="center" wrapText="1" indent="1"/>
    </xf>
    <xf numFmtId="0" fontId="5" fillId="3" borderId="35" xfId="2" applyFont="1" applyFill="1" applyBorder="1" applyAlignment="1">
      <alignment horizontal="left" vertical="center" wrapText="1" inden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9" defaultPivotStyle="PivotStyleLight16"/>
  <colors>
    <mruColors>
      <color rgb="FFDAEE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1</xdr:row>
      <xdr:rowOff>0</xdr:rowOff>
    </xdr:from>
    <xdr:to>
      <xdr:col>2</xdr:col>
      <xdr:colOff>1933851</xdr:colOff>
      <xdr:row>3</xdr:row>
      <xdr:rowOff>0</xdr:rowOff>
    </xdr:to>
    <xdr:pic>
      <xdr:nvPicPr>
        <xdr:cNvPr id="2" name="Picture 19" descr="Logos_solo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04975" y="209550"/>
          <a:ext cx="1829076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R69"/>
  <sheetViews>
    <sheetView tabSelected="1" zoomScaleNormal="100" workbookViewId="0">
      <selection activeCell="I8" sqref="I8"/>
    </sheetView>
  </sheetViews>
  <sheetFormatPr baseColWidth="10" defaultColWidth="11.42578125" defaultRowHeight="14.25"/>
  <cols>
    <col min="1" max="2" width="5.7109375" style="24" customWidth="1"/>
    <col min="3" max="3" width="52.140625" style="24" customWidth="1"/>
    <col min="4" max="4" width="1.7109375" style="24" customWidth="1"/>
    <col min="5" max="5" width="17.5703125" style="24" customWidth="1"/>
    <col min="6" max="6" width="1.7109375" style="24" customWidth="1"/>
    <col min="7" max="7" width="17.5703125" style="24" customWidth="1"/>
    <col min="8" max="8" width="1.7109375" style="24" customWidth="1"/>
    <col min="9" max="9" width="17.5703125" style="24" customWidth="1"/>
    <col min="10" max="10" width="1.7109375" style="24" customWidth="1"/>
    <col min="11" max="11" width="17.5703125" style="24" customWidth="1"/>
    <col min="12" max="12" width="1.7109375" style="24" customWidth="1"/>
    <col min="13" max="13" width="17.5703125" style="24" customWidth="1"/>
    <col min="14" max="14" width="1.7109375" style="24" customWidth="1"/>
    <col min="15" max="15" width="17.5703125" style="24" customWidth="1"/>
    <col min="16" max="16" width="1.7109375" style="24" customWidth="1"/>
    <col min="17" max="17" width="17.5703125" style="24" customWidth="1"/>
    <col min="18" max="18" width="5.5703125" style="24" customWidth="1"/>
    <col min="19" max="16384" width="11.42578125" style="24"/>
  </cols>
  <sheetData>
    <row r="1" spans="1:18" ht="16.5">
      <c r="A1" s="9"/>
      <c r="B1" s="10"/>
      <c r="C1" s="10"/>
      <c r="D1" s="10"/>
      <c r="E1" s="10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2"/>
      <c r="R1" s="3"/>
    </row>
    <row r="2" spans="1:18" ht="16.5">
      <c r="A2" s="12"/>
      <c r="B2" s="13"/>
      <c r="C2" s="13"/>
      <c r="D2" s="13"/>
      <c r="E2" s="15"/>
      <c r="F2" s="16"/>
      <c r="G2" s="16"/>
      <c r="H2" s="17" t="s">
        <v>3</v>
      </c>
      <c r="I2" s="16"/>
      <c r="J2" s="22"/>
      <c r="K2" s="22"/>
      <c r="L2" s="22"/>
      <c r="M2" s="22"/>
      <c r="N2" s="16"/>
      <c r="O2" s="16"/>
      <c r="P2" s="14"/>
      <c r="Q2" s="1"/>
      <c r="R2" s="5"/>
    </row>
    <row r="3" spans="1:18" ht="16.5">
      <c r="A3" s="12"/>
      <c r="B3" s="13"/>
      <c r="C3" s="13"/>
      <c r="D3" s="13"/>
      <c r="E3" s="15"/>
      <c r="F3" s="16"/>
      <c r="G3" s="16"/>
      <c r="H3" s="17" t="s">
        <v>4</v>
      </c>
      <c r="I3" s="16"/>
      <c r="J3" s="22"/>
      <c r="K3" s="22"/>
      <c r="L3" s="22"/>
      <c r="M3" s="22"/>
      <c r="N3" s="16"/>
      <c r="O3" s="16"/>
      <c r="P3" s="14"/>
      <c r="Q3" s="1"/>
      <c r="R3" s="5"/>
    </row>
    <row r="4" spans="1:18" ht="16.5">
      <c r="A4" s="12"/>
      <c r="B4" s="13"/>
      <c r="C4" s="13"/>
      <c r="D4" s="13"/>
      <c r="E4" s="15"/>
      <c r="F4" s="16"/>
      <c r="G4" s="16"/>
      <c r="H4" s="17" t="s">
        <v>5</v>
      </c>
      <c r="I4" s="16"/>
      <c r="J4" s="22"/>
      <c r="K4" s="22"/>
      <c r="L4" s="22"/>
      <c r="M4" s="22"/>
      <c r="N4" s="16"/>
      <c r="O4" s="16"/>
      <c r="P4" s="14"/>
      <c r="Q4" s="1"/>
      <c r="R4" s="5"/>
    </row>
    <row r="5" spans="1:18">
      <c r="A5" s="4"/>
      <c r="B5" s="1"/>
      <c r="C5" s="1"/>
      <c r="D5" s="1"/>
      <c r="E5" s="15"/>
      <c r="F5" s="1"/>
      <c r="G5" s="1"/>
      <c r="H5" s="1"/>
      <c r="I5" s="1"/>
      <c r="J5" s="22"/>
      <c r="K5" s="22"/>
      <c r="L5" s="22"/>
      <c r="M5" s="22"/>
      <c r="N5" s="16"/>
      <c r="O5" s="16"/>
      <c r="P5" s="1"/>
      <c r="Q5" s="1"/>
      <c r="R5" s="5"/>
    </row>
    <row r="6" spans="1:18">
      <c r="A6" s="4"/>
      <c r="B6" s="1"/>
      <c r="C6" s="1"/>
      <c r="D6" s="1"/>
      <c r="E6" s="19"/>
      <c r="F6" s="1"/>
      <c r="G6" s="21" t="s">
        <v>1</v>
      </c>
      <c r="H6" s="1"/>
      <c r="I6" s="58">
        <v>2022</v>
      </c>
      <c r="J6" s="22"/>
      <c r="K6" s="22"/>
      <c r="L6" s="22"/>
      <c r="M6" s="22"/>
      <c r="N6" s="20"/>
      <c r="O6" s="20"/>
      <c r="P6" s="1"/>
      <c r="Q6" s="1"/>
      <c r="R6" s="5"/>
    </row>
    <row r="7" spans="1:18">
      <c r="A7" s="4"/>
      <c r="B7" s="1"/>
      <c r="C7" s="1"/>
      <c r="D7" s="1"/>
      <c r="E7" s="19"/>
      <c r="F7" s="1"/>
      <c r="G7" s="1"/>
      <c r="H7" s="1"/>
      <c r="I7" s="1"/>
      <c r="J7" s="22"/>
      <c r="K7" s="22"/>
      <c r="L7" s="22"/>
      <c r="M7" s="22"/>
      <c r="N7" s="20"/>
      <c r="O7" s="20"/>
      <c r="P7" s="1"/>
      <c r="Q7" s="1"/>
      <c r="R7" s="5"/>
    </row>
    <row r="8" spans="1:18">
      <c r="A8" s="4"/>
      <c r="B8" s="1"/>
      <c r="C8" s="1"/>
      <c r="D8" s="1"/>
      <c r="E8" s="19"/>
      <c r="F8" s="1"/>
      <c r="G8" s="21" t="s">
        <v>2</v>
      </c>
      <c r="H8" s="1"/>
      <c r="I8" s="58" t="s">
        <v>38</v>
      </c>
      <c r="J8" s="22"/>
      <c r="K8" s="22"/>
      <c r="L8" s="22"/>
      <c r="M8" s="22"/>
      <c r="N8" s="20"/>
      <c r="O8" s="20"/>
      <c r="P8" s="1"/>
      <c r="Q8" s="1"/>
      <c r="R8" s="5"/>
    </row>
    <row r="9" spans="1:18">
      <c r="A9" s="4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5"/>
    </row>
    <row r="10" spans="1:18" ht="15" customHeight="1">
      <c r="A10" s="4"/>
      <c r="B10" s="85" t="s">
        <v>25</v>
      </c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5"/>
    </row>
    <row r="11" spans="1:18" ht="15" thickBot="1">
      <c r="A11" s="4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5"/>
    </row>
    <row r="12" spans="1:18" ht="14.25" customHeight="1">
      <c r="A12" s="4"/>
      <c r="B12" s="86" t="s">
        <v>24</v>
      </c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8"/>
      <c r="R12" s="5"/>
    </row>
    <row r="13" spans="1:18" ht="15" customHeight="1">
      <c r="A13" s="4"/>
      <c r="B13" s="89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1"/>
      <c r="R13" s="5"/>
    </row>
    <row r="14" spans="1:18" ht="15" customHeight="1" thickBot="1">
      <c r="A14" s="4"/>
      <c r="B14" s="92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93"/>
      <c r="P14" s="93"/>
      <c r="Q14" s="94"/>
      <c r="R14" s="5"/>
    </row>
    <row r="15" spans="1:18">
      <c r="A15" s="4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5"/>
    </row>
    <row r="16" spans="1:18" ht="14.25" customHeight="1">
      <c r="A16" s="4"/>
      <c r="B16" s="33" t="s">
        <v>7</v>
      </c>
      <c r="C16" s="60" t="s">
        <v>20</v>
      </c>
      <c r="D16" s="31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5"/>
    </row>
    <row r="17" spans="1:18">
      <c r="A17" s="4"/>
      <c r="B17" s="1"/>
      <c r="C17" s="25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5"/>
    </row>
    <row r="18" spans="1:18" ht="15" customHeight="1">
      <c r="A18" s="4"/>
      <c r="B18" s="26" t="s">
        <v>6</v>
      </c>
      <c r="C18" s="26" t="s">
        <v>23</v>
      </c>
      <c r="D18" s="1"/>
      <c r="E18" s="27" t="str">
        <f>IF($I$8="I","ENERO",IF($I$8="II","JULIO",""))</f>
        <v>ENERO</v>
      </c>
      <c r="F18" s="28"/>
      <c r="G18" s="27" t="str">
        <f>IF($I$8="I","FEBRERO",IF($I$8="II","AGOSTO",""))</f>
        <v>FEBRERO</v>
      </c>
      <c r="H18" s="28"/>
      <c r="I18" s="27" t="str">
        <f>IF($I$8="I","MARZO",IF($I$8="II","SETIEMBRE",""))</f>
        <v>MARZO</v>
      </c>
      <c r="J18" s="28"/>
      <c r="K18" s="27" t="str">
        <f>IF($I$8="I","ABRIL",IF($I$8="II","OCTUBRE",""))</f>
        <v>ABRIL</v>
      </c>
      <c r="L18" s="28"/>
      <c r="M18" s="27" t="str">
        <f>IF($I$8="I","MAYO",IF($I$8="II","NOVIEMBRE",""))</f>
        <v>MAYO</v>
      </c>
      <c r="N18" s="28"/>
      <c r="O18" s="27" t="str">
        <f>IF($I$8="I","JUNIO",IF($I$8="II","DICIEMBRE",""))</f>
        <v>JUNIO</v>
      </c>
      <c r="P18" s="29"/>
      <c r="Q18" s="30" t="s">
        <v>0</v>
      </c>
      <c r="R18" s="5"/>
    </row>
    <row r="19" spans="1:18" ht="6" customHeight="1">
      <c r="A19" s="4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5"/>
    </row>
    <row r="20" spans="1:18">
      <c r="A20" s="4"/>
      <c r="B20" s="59">
        <v>1</v>
      </c>
      <c r="C20" s="59" t="s">
        <v>14</v>
      </c>
      <c r="D20" s="1"/>
      <c r="E20" s="54"/>
      <c r="F20" s="55"/>
      <c r="G20" s="54"/>
      <c r="H20" s="55"/>
      <c r="I20" s="54"/>
      <c r="J20" s="55"/>
      <c r="K20" s="54"/>
      <c r="L20" s="55"/>
      <c r="M20" s="54"/>
      <c r="N20" s="55"/>
      <c r="O20" s="54"/>
      <c r="P20" s="55"/>
      <c r="Q20" s="56">
        <f>+E20+G20+I20+K20+M20+O20</f>
        <v>0</v>
      </c>
      <c r="R20" s="5"/>
    </row>
    <row r="21" spans="1:18">
      <c r="A21" s="4"/>
      <c r="B21" s="59">
        <v>2</v>
      </c>
      <c r="C21" s="59" t="s">
        <v>15</v>
      </c>
      <c r="D21" s="1"/>
      <c r="E21" s="54"/>
      <c r="F21" s="55"/>
      <c r="G21" s="54"/>
      <c r="H21" s="55"/>
      <c r="I21" s="54"/>
      <c r="J21" s="55"/>
      <c r="K21" s="54"/>
      <c r="L21" s="55"/>
      <c r="M21" s="54"/>
      <c r="N21" s="55"/>
      <c r="O21" s="54"/>
      <c r="P21" s="55"/>
      <c r="Q21" s="56">
        <f>+E21+G21+I21+K21+M21+O21</f>
        <v>0</v>
      </c>
      <c r="R21" s="5"/>
    </row>
    <row r="22" spans="1:18" ht="14.25" customHeight="1">
      <c r="A22" s="4"/>
      <c r="B22" s="59">
        <v>3</v>
      </c>
      <c r="C22" s="59" t="s">
        <v>16</v>
      </c>
      <c r="D22" s="1"/>
      <c r="E22" s="54"/>
      <c r="F22" s="55"/>
      <c r="G22" s="54"/>
      <c r="H22" s="55"/>
      <c r="I22" s="54"/>
      <c r="J22" s="55"/>
      <c r="K22" s="54"/>
      <c r="L22" s="55"/>
      <c r="M22" s="54"/>
      <c r="N22" s="55"/>
      <c r="O22" s="54"/>
      <c r="P22" s="55"/>
      <c r="Q22" s="56">
        <f>+E22+G22+I22+K22+M22+O22</f>
        <v>0</v>
      </c>
      <c r="R22" s="5"/>
    </row>
    <row r="23" spans="1:18">
      <c r="A23" s="4"/>
      <c r="B23" s="59">
        <v>4</v>
      </c>
      <c r="C23" s="59" t="s">
        <v>17</v>
      </c>
      <c r="D23" s="1"/>
      <c r="E23" s="54"/>
      <c r="F23" s="55"/>
      <c r="G23" s="54"/>
      <c r="H23" s="55"/>
      <c r="I23" s="54"/>
      <c r="J23" s="55"/>
      <c r="K23" s="54"/>
      <c r="L23" s="55"/>
      <c r="M23" s="54"/>
      <c r="N23" s="55"/>
      <c r="O23" s="54"/>
      <c r="P23" s="55"/>
      <c r="Q23" s="56">
        <f>+E23+G23+I23+K23+M23+O23</f>
        <v>0</v>
      </c>
      <c r="R23" s="5"/>
    </row>
    <row r="24" spans="1:18">
      <c r="A24" s="4"/>
      <c r="B24" s="59">
        <v>5</v>
      </c>
      <c r="C24" s="59" t="s">
        <v>18</v>
      </c>
      <c r="D24" s="1"/>
      <c r="E24" s="54"/>
      <c r="F24" s="55"/>
      <c r="G24" s="54"/>
      <c r="H24" s="55"/>
      <c r="I24" s="54"/>
      <c r="J24" s="55"/>
      <c r="K24" s="54"/>
      <c r="L24" s="55"/>
      <c r="M24" s="54"/>
      <c r="N24" s="55"/>
      <c r="O24" s="54"/>
      <c r="P24" s="55"/>
      <c r="Q24" s="56">
        <f t="shared" ref="Q24" si="0">+E24+G24+I24+K24+M24+O24</f>
        <v>0</v>
      </c>
      <c r="R24" s="5"/>
    </row>
    <row r="25" spans="1:18" ht="6" customHeight="1">
      <c r="A25" s="4"/>
      <c r="B25" s="1"/>
      <c r="C25" s="1"/>
      <c r="D25" s="1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"/>
    </row>
    <row r="26" spans="1:18">
      <c r="A26" s="4"/>
      <c r="B26" s="1"/>
      <c r="C26" s="18" t="s">
        <v>0</v>
      </c>
      <c r="D26" s="1"/>
      <c r="E26" s="56">
        <f>SUM(E20:E24)</f>
        <v>0</v>
      </c>
      <c r="F26" s="55"/>
      <c r="G26" s="56">
        <f>SUM(G20:G24)</f>
        <v>0</v>
      </c>
      <c r="H26" s="55"/>
      <c r="I26" s="56">
        <f>SUM(I20:I24)</f>
        <v>0</v>
      </c>
      <c r="J26" s="55"/>
      <c r="K26" s="56">
        <f>SUM(K20:K24)</f>
        <v>0</v>
      </c>
      <c r="L26" s="55"/>
      <c r="M26" s="56">
        <f>SUM(M20:M24)</f>
        <v>0</v>
      </c>
      <c r="N26" s="55"/>
      <c r="O26" s="56">
        <f>SUM(O20:O24)</f>
        <v>0</v>
      </c>
      <c r="P26" s="55"/>
      <c r="Q26" s="56">
        <f>SUM(Q20:Q24)</f>
        <v>0</v>
      </c>
      <c r="R26" s="5"/>
    </row>
    <row r="27" spans="1:18">
      <c r="A27" s="4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5"/>
    </row>
    <row r="28" spans="1:18">
      <c r="A28" s="4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5"/>
    </row>
    <row r="29" spans="1:18">
      <c r="A29" s="4"/>
      <c r="B29" s="33" t="s">
        <v>8</v>
      </c>
      <c r="C29" s="60" t="s">
        <v>21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5"/>
    </row>
    <row r="30" spans="1:18">
      <c r="A30" s="4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5"/>
    </row>
    <row r="31" spans="1:18">
      <c r="A31" s="4"/>
      <c r="B31" s="26" t="s">
        <v>6</v>
      </c>
      <c r="C31" s="26" t="s">
        <v>23</v>
      </c>
      <c r="D31" s="29"/>
      <c r="E31" s="27" t="str">
        <f>IF($I$8="I","ENERO",IF($I$8="II","JULIO",""))</f>
        <v>ENERO</v>
      </c>
      <c r="F31" s="28"/>
      <c r="G31" s="27" t="str">
        <f>IF($I$8="I","FEBRERO",IF($I$8="II","AGOSTO",""))</f>
        <v>FEBRERO</v>
      </c>
      <c r="H31" s="28"/>
      <c r="I31" s="27" t="str">
        <f>IF($I$8="I","MARZO",IF($I$8="II","SETIEMBRE",""))</f>
        <v>MARZO</v>
      </c>
      <c r="J31" s="28"/>
      <c r="K31" s="27" t="str">
        <f>IF($I$8="I","ABRIL",IF($I$8="II","OCTUBRE",""))</f>
        <v>ABRIL</v>
      </c>
      <c r="L31" s="28"/>
      <c r="M31" s="27" t="str">
        <f>IF($I$8="I","MAYO",IF($I$8="II","NOVIEMBRE",""))</f>
        <v>MAYO</v>
      </c>
      <c r="N31" s="28"/>
      <c r="O31" s="27" t="str">
        <f>IF($I$8="I","JUNIO",IF($I$8="II","DICIEMBRE",""))</f>
        <v>JUNIO</v>
      </c>
      <c r="P31" s="29"/>
      <c r="Q31" s="30" t="s">
        <v>0</v>
      </c>
      <c r="R31" s="5"/>
    </row>
    <row r="32" spans="1:18" ht="5.25" customHeight="1">
      <c r="A32" s="4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5"/>
    </row>
    <row r="33" spans="1:18">
      <c r="A33" s="4"/>
      <c r="B33" s="59">
        <v>1</v>
      </c>
      <c r="C33" s="59" t="s">
        <v>14</v>
      </c>
      <c r="D33" s="1"/>
      <c r="E33" s="54"/>
      <c r="F33" s="55"/>
      <c r="G33" s="54"/>
      <c r="H33" s="55"/>
      <c r="I33" s="54"/>
      <c r="J33" s="55"/>
      <c r="K33" s="54"/>
      <c r="L33" s="55"/>
      <c r="M33" s="54"/>
      <c r="N33" s="55"/>
      <c r="O33" s="54"/>
      <c r="P33" s="55"/>
      <c r="Q33" s="56">
        <f>+E33+G33+I33+K33+M33+O33</f>
        <v>0</v>
      </c>
      <c r="R33" s="5"/>
    </row>
    <row r="34" spans="1:18">
      <c r="A34" s="4"/>
      <c r="B34" s="59">
        <v>2</v>
      </c>
      <c r="C34" s="59" t="s">
        <v>15</v>
      </c>
      <c r="D34" s="1"/>
      <c r="E34" s="54"/>
      <c r="F34" s="55"/>
      <c r="G34" s="54"/>
      <c r="H34" s="55"/>
      <c r="I34" s="54"/>
      <c r="J34" s="55"/>
      <c r="K34" s="54"/>
      <c r="L34" s="55"/>
      <c r="M34" s="54"/>
      <c r="N34" s="55"/>
      <c r="O34" s="54"/>
      <c r="P34" s="55"/>
      <c r="Q34" s="56">
        <f>+E34+G34+I34+K34+M34+O34</f>
        <v>0</v>
      </c>
      <c r="R34" s="5"/>
    </row>
    <row r="35" spans="1:18">
      <c r="A35" s="4"/>
      <c r="B35" s="59">
        <v>3</v>
      </c>
      <c r="C35" s="59" t="s">
        <v>16</v>
      </c>
      <c r="D35" s="1"/>
      <c r="E35" s="54"/>
      <c r="F35" s="55"/>
      <c r="G35" s="54"/>
      <c r="H35" s="55"/>
      <c r="I35" s="54"/>
      <c r="J35" s="55"/>
      <c r="K35" s="54"/>
      <c r="L35" s="55"/>
      <c r="M35" s="54"/>
      <c r="N35" s="55"/>
      <c r="O35" s="54"/>
      <c r="P35" s="55"/>
      <c r="Q35" s="56">
        <f>+E35+G35+I35+K35+M35+O35</f>
        <v>0</v>
      </c>
      <c r="R35" s="5"/>
    </row>
    <row r="36" spans="1:18">
      <c r="A36" s="4"/>
      <c r="B36" s="59">
        <v>4</v>
      </c>
      <c r="C36" s="59" t="s">
        <v>17</v>
      </c>
      <c r="D36" s="1"/>
      <c r="E36" s="54"/>
      <c r="F36" s="55"/>
      <c r="G36" s="54"/>
      <c r="H36" s="55"/>
      <c r="I36" s="54"/>
      <c r="J36" s="55"/>
      <c r="K36" s="54"/>
      <c r="L36" s="55"/>
      <c r="M36" s="54"/>
      <c r="N36" s="55"/>
      <c r="O36" s="54"/>
      <c r="P36" s="55"/>
      <c r="Q36" s="56">
        <f>+E36+G36+I36+K36+M36+O36</f>
        <v>0</v>
      </c>
      <c r="R36" s="5"/>
    </row>
    <row r="37" spans="1:18">
      <c r="A37" s="4"/>
      <c r="B37" s="59">
        <v>5</v>
      </c>
      <c r="C37" s="59" t="s">
        <v>18</v>
      </c>
      <c r="D37" s="1"/>
      <c r="E37" s="54"/>
      <c r="F37" s="55"/>
      <c r="G37" s="54"/>
      <c r="H37" s="55"/>
      <c r="I37" s="54"/>
      <c r="J37" s="55"/>
      <c r="K37" s="54"/>
      <c r="L37" s="55"/>
      <c r="M37" s="54"/>
      <c r="N37" s="55"/>
      <c r="O37" s="54"/>
      <c r="P37" s="55"/>
      <c r="Q37" s="56">
        <f t="shared" ref="Q37" si="1">+E37+G37+I37+K37+M37+O37</f>
        <v>0</v>
      </c>
      <c r="R37" s="5"/>
    </row>
    <row r="38" spans="1:18" ht="6" customHeight="1">
      <c r="A38" s="4"/>
      <c r="B38" s="1"/>
      <c r="C38" s="1"/>
      <c r="D38" s="1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"/>
    </row>
    <row r="39" spans="1:18">
      <c r="A39" s="4"/>
      <c r="B39" s="1"/>
      <c r="C39" s="18" t="s">
        <v>0</v>
      </c>
      <c r="D39" s="1"/>
      <c r="E39" s="56">
        <f>SUM(E33:E37)</f>
        <v>0</v>
      </c>
      <c r="F39" s="55"/>
      <c r="G39" s="56">
        <f>SUM(G33:G37)</f>
        <v>0</v>
      </c>
      <c r="H39" s="55"/>
      <c r="I39" s="56">
        <f>SUM(I33:I37)</f>
        <v>0</v>
      </c>
      <c r="J39" s="55"/>
      <c r="K39" s="56">
        <f>SUM(K33:K37)</f>
        <v>0</v>
      </c>
      <c r="L39" s="55"/>
      <c r="M39" s="56">
        <f>SUM(M33:M37)</f>
        <v>0</v>
      </c>
      <c r="N39" s="55"/>
      <c r="O39" s="56">
        <f>SUM(O33:O37)</f>
        <v>0</v>
      </c>
      <c r="P39" s="55"/>
      <c r="Q39" s="56">
        <f>SUM(Q33:Q37)</f>
        <v>0</v>
      </c>
      <c r="R39" s="5"/>
    </row>
    <row r="40" spans="1:18">
      <c r="A40" s="4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5"/>
    </row>
    <row r="41" spans="1:18">
      <c r="A41" s="4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5"/>
    </row>
    <row r="42" spans="1:18">
      <c r="A42" s="4"/>
      <c r="B42" s="33" t="s">
        <v>9</v>
      </c>
      <c r="C42" s="60" t="s">
        <v>22</v>
      </c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5"/>
    </row>
    <row r="43" spans="1:18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5"/>
    </row>
    <row r="44" spans="1:18">
      <c r="A44" s="4"/>
      <c r="B44" s="26" t="s">
        <v>6</v>
      </c>
      <c r="C44" s="26" t="s">
        <v>23</v>
      </c>
      <c r="D44" s="1"/>
      <c r="E44" s="27" t="str">
        <f>IF($I$8="I","ENERO",IF($I$8="II","JULIO",""))</f>
        <v>ENERO</v>
      </c>
      <c r="F44" s="28"/>
      <c r="G44" s="27" t="str">
        <f>IF($I$8="I","FEBRERO",IF($I$8="II","AGOSTO",""))</f>
        <v>FEBRERO</v>
      </c>
      <c r="H44" s="28"/>
      <c r="I44" s="27" t="str">
        <f>IF($I$8="I","MARZO",IF($I$8="II","SETIEMBRE",""))</f>
        <v>MARZO</v>
      </c>
      <c r="J44" s="28"/>
      <c r="K44" s="27" t="str">
        <f>IF($I$8="I","ABRIL",IF($I$8="II","OCTUBRE",""))</f>
        <v>ABRIL</v>
      </c>
      <c r="L44" s="28"/>
      <c r="M44" s="27" t="str">
        <f>IF($I$8="I","MAYO",IF($I$8="II","NOVIEMBRE",""))</f>
        <v>MAYO</v>
      </c>
      <c r="N44" s="28"/>
      <c r="O44" s="27" t="str">
        <f>IF($I$8="I","JUNIO",IF($I$8="II","DICIEMBRE",""))</f>
        <v>JUNIO</v>
      </c>
      <c r="P44" s="29"/>
      <c r="Q44" s="30" t="s">
        <v>0</v>
      </c>
      <c r="R44" s="5"/>
    </row>
    <row r="45" spans="1:18" ht="5.25" customHeight="1">
      <c r="A45" s="4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5"/>
    </row>
    <row r="46" spans="1:18">
      <c r="A46" s="4"/>
      <c r="B46" s="59">
        <v>1</v>
      </c>
      <c r="C46" s="59" t="s">
        <v>14</v>
      </c>
      <c r="D46" s="1"/>
      <c r="E46" s="54"/>
      <c r="F46" s="55"/>
      <c r="G46" s="54"/>
      <c r="H46" s="55"/>
      <c r="I46" s="54"/>
      <c r="J46" s="55"/>
      <c r="K46" s="54"/>
      <c r="L46" s="55"/>
      <c r="M46" s="54"/>
      <c r="N46" s="55"/>
      <c r="O46" s="54"/>
      <c r="P46" s="55"/>
      <c r="Q46" s="56">
        <f>+E46+G46+I46+K46+M46+O46</f>
        <v>0</v>
      </c>
      <c r="R46" s="5"/>
    </row>
    <row r="47" spans="1:18">
      <c r="A47" s="4"/>
      <c r="B47" s="59">
        <v>2</v>
      </c>
      <c r="C47" s="59" t="s">
        <v>15</v>
      </c>
      <c r="D47" s="1"/>
      <c r="E47" s="54"/>
      <c r="F47" s="55"/>
      <c r="G47" s="54"/>
      <c r="H47" s="55"/>
      <c r="I47" s="54"/>
      <c r="J47" s="55"/>
      <c r="K47" s="54"/>
      <c r="L47" s="55"/>
      <c r="M47" s="54"/>
      <c r="N47" s="55"/>
      <c r="O47" s="54"/>
      <c r="P47" s="55"/>
      <c r="Q47" s="56">
        <f>+E47+G47+I47+K47+M47+O47</f>
        <v>0</v>
      </c>
      <c r="R47" s="5"/>
    </row>
    <row r="48" spans="1:18">
      <c r="A48" s="4"/>
      <c r="B48" s="59">
        <v>3</v>
      </c>
      <c r="C48" s="59" t="s">
        <v>16</v>
      </c>
      <c r="D48" s="1"/>
      <c r="E48" s="54"/>
      <c r="F48" s="55"/>
      <c r="G48" s="54"/>
      <c r="H48" s="55"/>
      <c r="I48" s="54"/>
      <c r="J48" s="55"/>
      <c r="K48" s="54"/>
      <c r="L48" s="55"/>
      <c r="M48" s="54"/>
      <c r="N48" s="55"/>
      <c r="O48" s="54"/>
      <c r="P48" s="55"/>
      <c r="Q48" s="56">
        <f>+E48+G48+I48+K48+M48+O48</f>
        <v>0</v>
      </c>
      <c r="R48" s="5"/>
    </row>
    <row r="49" spans="1:18">
      <c r="A49" s="4"/>
      <c r="B49" s="59">
        <v>4</v>
      </c>
      <c r="C49" s="59" t="s">
        <v>17</v>
      </c>
      <c r="D49" s="1"/>
      <c r="E49" s="54"/>
      <c r="F49" s="55"/>
      <c r="G49" s="54"/>
      <c r="H49" s="55"/>
      <c r="I49" s="54"/>
      <c r="J49" s="55"/>
      <c r="K49" s="54"/>
      <c r="L49" s="55"/>
      <c r="M49" s="54"/>
      <c r="N49" s="55"/>
      <c r="O49" s="54"/>
      <c r="P49" s="55"/>
      <c r="Q49" s="56">
        <f t="shared" ref="Q49:Q50" si="2">+E49+G49+I49+K49+M49+O49</f>
        <v>0</v>
      </c>
      <c r="R49" s="5"/>
    </row>
    <row r="50" spans="1:18">
      <c r="A50" s="4"/>
      <c r="B50" s="59">
        <v>5</v>
      </c>
      <c r="C50" s="59" t="s">
        <v>18</v>
      </c>
      <c r="D50" s="1"/>
      <c r="E50" s="54"/>
      <c r="F50" s="55"/>
      <c r="G50" s="54"/>
      <c r="H50" s="55"/>
      <c r="I50" s="54"/>
      <c r="J50" s="55"/>
      <c r="K50" s="54"/>
      <c r="L50" s="55"/>
      <c r="M50" s="54"/>
      <c r="N50" s="55"/>
      <c r="O50" s="54"/>
      <c r="P50" s="55"/>
      <c r="Q50" s="56">
        <f t="shared" si="2"/>
        <v>0</v>
      </c>
      <c r="R50" s="5"/>
    </row>
    <row r="51" spans="1:18" ht="6" customHeight="1">
      <c r="A51" s="4"/>
      <c r="B51" s="1"/>
      <c r="C51" s="1"/>
      <c r="D51" s="1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"/>
    </row>
    <row r="52" spans="1:18">
      <c r="A52" s="4"/>
      <c r="B52" s="1"/>
      <c r="C52" s="18" t="s">
        <v>0</v>
      </c>
      <c r="D52" s="1"/>
      <c r="E52" s="56">
        <f>SUM(E46:E50)</f>
        <v>0</v>
      </c>
      <c r="F52" s="55"/>
      <c r="G52" s="56">
        <f>SUM(G46:G50)</f>
        <v>0</v>
      </c>
      <c r="H52" s="55"/>
      <c r="I52" s="56">
        <f>SUM(I46:I50)</f>
        <v>0</v>
      </c>
      <c r="J52" s="55"/>
      <c r="K52" s="56">
        <f>SUM(K46:K50)</f>
        <v>0</v>
      </c>
      <c r="L52" s="55"/>
      <c r="M52" s="56">
        <f>SUM(M46:M50)</f>
        <v>0</v>
      </c>
      <c r="N52" s="55"/>
      <c r="O52" s="56">
        <f>SUM(O46:O50)</f>
        <v>0</v>
      </c>
      <c r="P52" s="55"/>
      <c r="Q52" s="56">
        <f>SUM(Q46:Q50)</f>
        <v>0</v>
      </c>
      <c r="R52" s="5"/>
    </row>
    <row r="53" spans="1:18">
      <c r="A53" s="4"/>
      <c r="B53" s="1"/>
      <c r="C53" s="1"/>
      <c r="D53" s="1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1"/>
      <c r="Q53" s="23"/>
      <c r="R53" s="5"/>
    </row>
    <row r="54" spans="1:18">
      <c r="A54" s="4"/>
      <c r="B54" s="1"/>
      <c r="C54" s="1"/>
      <c r="D54" s="1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1"/>
      <c r="Q54" s="23"/>
      <c r="R54" s="5"/>
    </row>
    <row r="55" spans="1:18">
      <c r="A55" s="4"/>
      <c r="B55" s="1"/>
      <c r="C55" s="1"/>
      <c r="D55" s="1"/>
      <c r="E55" s="53" t="str">
        <f>IF($I$8="I","ENERO",IF($I$8="II","JULIO",""))</f>
        <v>ENERO</v>
      </c>
      <c r="F55" s="28"/>
      <c r="G55" s="53" t="str">
        <f>IF($I$8="I","FEBRERO",IF($I$8="II","AGOSTO",""))</f>
        <v>FEBRERO</v>
      </c>
      <c r="H55" s="28"/>
      <c r="I55" s="53" t="str">
        <f>IF($I$8="I","MARZO",IF($I$8="II","SETIEMBRE",""))</f>
        <v>MARZO</v>
      </c>
      <c r="J55" s="28"/>
      <c r="K55" s="53" t="str">
        <f>IF($I$8="I","ABRIL",IF($I$8="II","OCTUBRE",""))</f>
        <v>ABRIL</v>
      </c>
      <c r="L55" s="28"/>
      <c r="M55" s="53" t="str">
        <f>IF($I$8="I","MAYO",IF($I$8="II","NOVIEMBRE",""))</f>
        <v>MAYO</v>
      </c>
      <c r="N55" s="28"/>
      <c r="O55" s="53" t="str">
        <f>IF($I$8="I","JUNIO",IF($I$8="II","DICIEMBRE",""))</f>
        <v>JUNIO</v>
      </c>
      <c r="P55" s="29"/>
      <c r="Q55" s="30" t="s">
        <v>0</v>
      </c>
      <c r="R55" s="5"/>
    </row>
    <row r="56" spans="1:18" ht="6" customHeight="1">
      <c r="A56" s="4"/>
      <c r="B56" s="1"/>
      <c r="C56" s="1"/>
      <c r="D56" s="1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1"/>
      <c r="Q56" s="23"/>
      <c r="R56" s="5"/>
    </row>
    <row r="57" spans="1:18">
      <c r="A57" s="4"/>
      <c r="B57" s="83" t="s">
        <v>19</v>
      </c>
      <c r="C57" s="84"/>
      <c r="D57" s="1"/>
      <c r="E57" s="56">
        <f>+E26+E39+E52</f>
        <v>0</v>
      </c>
      <c r="F57" s="55"/>
      <c r="G57" s="56">
        <f>+G26+G39+G52</f>
        <v>0</v>
      </c>
      <c r="H57" s="55"/>
      <c r="I57" s="56">
        <f>+I26+I39+I52</f>
        <v>0</v>
      </c>
      <c r="J57" s="55"/>
      <c r="K57" s="56">
        <f>+K26+K39+K52</f>
        <v>0</v>
      </c>
      <c r="L57" s="55"/>
      <c r="M57" s="56">
        <f>+M26+M39+M52</f>
        <v>0</v>
      </c>
      <c r="N57" s="55"/>
      <c r="O57" s="56">
        <f>+O26+O39+O52</f>
        <v>0</v>
      </c>
      <c r="P57" s="57"/>
      <c r="Q57" s="56">
        <f>+Q26+Q39+Q52</f>
        <v>0</v>
      </c>
      <c r="R57" s="5"/>
    </row>
    <row r="58" spans="1:18">
      <c r="A58" s="4"/>
      <c r="B58" s="1"/>
      <c r="C58" s="1"/>
      <c r="D58" s="1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1"/>
      <c r="Q58" s="23"/>
      <c r="R58" s="5"/>
    </row>
    <row r="59" spans="1:18">
      <c r="A59" s="4"/>
      <c r="B59" s="1"/>
      <c r="C59" s="1"/>
      <c r="D59" s="1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1"/>
      <c r="Q59" s="23"/>
      <c r="R59" s="5"/>
    </row>
    <row r="60" spans="1:18">
      <c r="A60" s="4"/>
      <c r="B60" s="45" t="s">
        <v>13</v>
      </c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5"/>
    </row>
    <row r="61" spans="1:18">
      <c r="A61" s="4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23"/>
      <c r="M61" s="23"/>
      <c r="N61" s="23"/>
      <c r="O61" s="23"/>
      <c r="P61" s="1"/>
      <c r="Q61" s="23"/>
      <c r="R61" s="5"/>
    </row>
    <row r="62" spans="1:18">
      <c r="A62" s="4"/>
      <c r="B62" s="95"/>
      <c r="C62" s="96"/>
      <c r="D62" s="96"/>
      <c r="E62" s="96"/>
      <c r="F62" s="96"/>
      <c r="G62" s="96"/>
      <c r="H62" s="96"/>
      <c r="I62" s="96"/>
      <c r="J62" s="96"/>
      <c r="K62" s="96"/>
      <c r="L62" s="96"/>
      <c r="M62" s="96"/>
      <c r="N62" s="96"/>
      <c r="O62" s="96"/>
      <c r="P62" s="96"/>
      <c r="Q62" s="97"/>
      <c r="R62" s="5"/>
    </row>
    <row r="63" spans="1:18">
      <c r="A63" s="4"/>
      <c r="B63" s="98"/>
      <c r="C63" s="99"/>
      <c r="D63" s="99"/>
      <c r="E63" s="99"/>
      <c r="F63" s="99"/>
      <c r="G63" s="99"/>
      <c r="H63" s="99"/>
      <c r="I63" s="99"/>
      <c r="J63" s="99"/>
      <c r="K63" s="99"/>
      <c r="L63" s="99"/>
      <c r="M63" s="99"/>
      <c r="N63" s="99"/>
      <c r="O63" s="99"/>
      <c r="P63" s="99"/>
      <c r="Q63" s="100"/>
      <c r="R63" s="5"/>
    </row>
    <row r="64" spans="1:18">
      <c r="A64" s="4"/>
      <c r="B64" s="98"/>
      <c r="C64" s="99"/>
      <c r="D64" s="99"/>
      <c r="E64" s="99"/>
      <c r="F64" s="99"/>
      <c r="G64" s="99"/>
      <c r="H64" s="99"/>
      <c r="I64" s="99"/>
      <c r="J64" s="99"/>
      <c r="K64" s="99"/>
      <c r="L64" s="99"/>
      <c r="M64" s="99"/>
      <c r="N64" s="99"/>
      <c r="O64" s="99"/>
      <c r="P64" s="99"/>
      <c r="Q64" s="100"/>
      <c r="R64" s="5"/>
    </row>
    <row r="65" spans="1:18">
      <c r="A65" s="4"/>
      <c r="B65" s="101"/>
      <c r="C65" s="102"/>
      <c r="D65" s="102"/>
      <c r="E65" s="102"/>
      <c r="F65" s="102"/>
      <c r="G65" s="102"/>
      <c r="H65" s="102"/>
      <c r="I65" s="102"/>
      <c r="J65" s="102"/>
      <c r="K65" s="102"/>
      <c r="L65" s="102"/>
      <c r="M65" s="102"/>
      <c r="N65" s="102"/>
      <c r="O65" s="102"/>
      <c r="P65" s="102"/>
      <c r="Q65" s="103"/>
      <c r="R65" s="5"/>
    </row>
    <row r="66" spans="1:18">
      <c r="A66" s="4"/>
      <c r="B66" s="1"/>
      <c r="C66" s="1"/>
      <c r="D66" s="1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1"/>
      <c r="Q66" s="23"/>
      <c r="R66" s="5"/>
    </row>
    <row r="67" spans="1:18">
      <c r="A67" s="4"/>
      <c r="B67" s="1"/>
      <c r="C67" s="1"/>
      <c r="D67" s="1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1"/>
      <c r="Q67" s="23"/>
      <c r="R67" s="5"/>
    </row>
    <row r="68" spans="1:18">
      <c r="A68" s="4"/>
      <c r="B68" s="1"/>
      <c r="C68" s="1"/>
      <c r="D68" s="1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1"/>
      <c r="Q68" s="23"/>
      <c r="R68" s="5"/>
    </row>
    <row r="69" spans="1:18" ht="15" thickBot="1">
      <c r="A69" s="6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8"/>
    </row>
  </sheetData>
  <sheetProtection algorithmName="SHA-512" hashValue="KGX4gDwYZlnL6TF6xzkBmhDWdshYoKhDIlK2SEw7Ybc3OUJnjHnsfu+vsD/2syKR/qB72Z9kTmz8mY0dSsFqzQ==" saltValue="Z5cTh5ziISn6OGlk/l5HoQ==" spinCount="100000" sheet="1" objects="1" scenarios="1" selectLockedCells="1"/>
  <mergeCells count="4">
    <mergeCell ref="B57:C57"/>
    <mergeCell ref="B10:Q10"/>
    <mergeCell ref="B12:Q14"/>
    <mergeCell ref="B62:Q65"/>
  </mergeCells>
  <dataValidations count="7">
    <dataValidation type="list" allowBlank="1" showInputMessage="1" showErrorMessage="1" sqref="I8">
      <formula1>"I,II"</formula1>
    </dataValidation>
    <dataValidation type="list" allowBlank="1" showInputMessage="1" showErrorMessage="1" sqref="I6">
      <formula1>"2015,2016,2017,2018,2019,2020,2021,2022,2023"</formula1>
    </dataValidation>
    <dataValidation type="whole" operator="greaterThanOrEqual" allowBlank="1" showInputMessage="1" showErrorMessage="1" error="Número entero mayor o igual a cero" prompt="N° de giros y remesas postales menor o igual a S/ 100" sqref="E20 G20 I20 K20 M20 O20 E33 G33 I33 K33 M33 O33 E46 G46 I46 K46 M46 O46">
      <formula1>0</formula1>
    </dataValidation>
    <dataValidation type="whole" operator="greaterThanOrEqual" allowBlank="1" showInputMessage="1" showErrorMessage="1" error="Número mayor o igual a cero" prompt="N° de giros y remesas postales mayor que S/ 100 y menor o igual a S/ 500" sqref="E21 G21 I21 K21 M21 O21 E34 G34 I34 K34 M34 O34 E47 G47 I47 K47 M47 O47">
      <formula1>0</formula1>
    </dataValidation>
    <dataValidation type="whole" operator="greaterThanOrEqual" allowBlank="1" showInputMessage="1" showErrorMessage="1" error="Número mayor o igual a cero" prompt="N° de giros y remesas postales mayor que S/ 500 y menor o igual a S/ 1,000" sqref="E22 G22 I22 K22 M22 O22 E35 G35 I35 K35 M35 O35 E48 G48 I48 K48 M48 O48">
      <formula1>0</formula1>
    </dataValidation>
    <dataValidation type="whole" operator="greaterThanOrEqual" allowBlank="1" showInputMessage="1" showErrorMessage="1" error="Número mayor o igual a cero" prompt="N° de giros y remesas postales mayor que S/ 1,000 y menor o igual a S/ 5,000" sqref="E23 G23 I23 K23 M23 O23 E36 G36 I36 K36 M36 O36 E49 G49 I49 K49 M49 O49">
      <formula1>0</formula1>
    </dataValidation>
    <dataValidation type="whole" operator="greaterThanOrEqual" allowBlank="1" showInputMessage="1" showErrorMessage="1" error="Número mayor o igual a cero" prompt="N° de giros y remesas postales mayor que S/ 5,000" sqref="E24 G24 I24 K24 M24 O24 E37 G37 I37 K37 M37 O37 E50 G50 I50 K50 M50 O50">
      <formula1>0</formula1>
    </dataValidation>
  </dataValidations>
  <pageMargins left="0.7" right="0.7" top="0.75" bottom="0.75" header="0.3" footer="0.3"/>
  <pageSetup orientation="portrait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B1:M54"/>
  <sheetViews>
    <sheetView zoomScale="120" zoomScaleNormal="120" workbookViewId="0">
      <selection activeCell="I112" sqref="I112"/>
    </sheetView>
  </sheetViews>
  <sheetFormatPr baseColWidth="10" defaultColWidth="11.42578125" defaultRowHeight="14.25"/>
  <cols>
    <col min="1" max="2" width="3.28515625" style="61" customWidth="1"/>
    <col min="3" max="11" width="11.42578125" style="61"/>
    <col min="12" max="12" width="16.28515625" style="61" customWidth="1"/>
    <col min="13" max="13" width="3.42578125" style="61" customWidth="1"/>
    <col min="14" max="16384" width="11.42578125" style="61"/>
  </cols>
  <sheetData>
    <row r="1" spans="2:13" ht="15" thickBot="1"/>
    <row r="2" spans="2:13">
      <c r="B2" s="62"/>
      <c r="C2" s="63"/>
      <c r="D2" s="63"/>
      <c r="E2" s="63"/>
      <c r="F2" s="63"/>
      <c r="G2" s="63"/>
      <c r="H2" s="63"/>
      <c r="I2" s="63"/>
      <c r="J2" s="63"/>
      <c r="K2" s="63"/>
      <c r="L2" s="63"/>
      <c r="M2" s="64"/>
    </row>
    <row r="3" spans="2:13">
      <c r="B3" s="65"/>
      <c r="C3" s="119" t="s">
        <v>25</v>
      </c>
      <c r="D3" s="119"/>
      <c r="E3" s="119"/>
      <c r="F3" s="119"/>
      <c r="G3" s="119"/>
      <c r="H3" s="119"/>
      <c r="I3" s="119"/>
      <c r="J3" s="119"/>
      <c r="K3" s="119"/>
      <c r="L3" s="119"/>
      <c r="M3" s="66"/>
    </row>
    <row r="4" spans="2:13" ht="15" thickBot="1">
      <c r="B4" s="65"/>
      <c r="C4" s="67"/>
      <c r="D4" s="67"/>
      <c r="E4" s="67"/>
      <c r="F4" s="67"/>
      <c r="G4" s="67"/>
      <c r="H4" s="67"/>
      <c r="I4" s="67"/>
      <c r="J4" s="67"/>
      <c r="K4" s="67"/>
      <c r="L4" s="67"/>
      <c r="M4" s="66"/>
    </row>
    <row r="5" spans="2:13">
      <c r="B5" s="65"/>
      <c r="C5" s="120" t="s">
        <v>31</v>
      </c>
      <c r="D5" s="121"/>
      <c r="E5" s="121"/>
      <c r="F5" s="121"/>
      <c r="G5" s="121"/>
      <c r="H5" s="121"/>
      <c r="I5" s="121"/>
      <c r="J5" s="121"/>
      <c r="K5" s="121"/>
      <c r="L5" s="122"/>
      <c r="M5" s="66"/>
    </row>
    <row r="6" spans="2:13">
      <c r="B6" s="65"/>
      <c r="C6" s="123"/>
      <c r="D6" s="124"/>
      <c r="E6" s="124"/>
      <c r="F6" s="124"/>
      <c r="G6" s="124"/>
      <c r="H6" s="124"/>
      <c r="I6" s="124"/>
      <c r="J6" s="124"/>
      <c r="K6" s="124"/>
      <c r="L6" s="125"/>
      <c r="M6" s="66"/>
    </row>
    <row r="7" spans="2:13" ht="15" thickBot="1">
      <c r="B7" s="65"/>
      <c r="C7" s="126"/>
      <c r="D7" s="127"/>
      <c r="E7" s="127"/>
      <c r="F7" s="127"/>
      <c r="G7" s="127"/>
      <c r="H7" s="127"/>
      <c r="I7" s="127"/>
      <c r="J7" s="127"/>
      <c r="K7" s="127"/>
      <c r="L7" s="128"/>
      <c r="M7" s="66"/>
    </row>
    <row r="8" spans="2:13">
      <c r="B8" s="65"/>
      <c r="C8" s="67"/>
      <c r="D8" s="67"/>
      <c r="E8" s="67"/>
      <c r="F8" s="67"/>
      <c r="G8" s="67"/>
      <c r="H8" s="67"/>
      <c r="I8" s="67"/>
      <c r="J8" s="67"/>
      <c r="K8" s="67"/>
      <c r="L8" s="67"/>
      <c r="M8" s="66"/>
    </row>
    <row r="9" spans="2:13">
      <c r="B9" s="65"/>
      <c r="C9" s="68" t="s">
        <v>26</v>
      </c>
      <c r="D9" s="67"/>
      <c r="E9" s="67"/>
      <c r="F9" s="67"/>
      <c r="G9" s="67"/>
      <c r="H9" s="67"/>
      <c r="I9" s="67"/>
      <c r="J9" s="67"/>
      <c r="K9" s="67"/>
      <c r="L9" s="67"/>
      <c r="M9" s="66"/>
    </row>
    <row r="10" spans="2:13" ht="6.75" customHeight="1" thickBot="1">
      <c r="B10" s="65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6"/>
    </row>
    <row r="11" spans="2:13">
      <c r="B11" s="65"/>
      <c r="C11" s="129" t="s">
        <v>27</v>
      </c>
      <c r="D11" s="130"/>
      <c r="E11" s="130"/>
      <c r="F11" s="130"/>
      <c r="G11" s="130"/>
      <c r="H11" s="130"/>
      <c r="I11" s="130"/>
      <c r="J11" s="130"/>
      <c r="K11" s="130"/>
      <c r="L11" s="131"/>
      <c r="M11" s="66"/>
    </row>
    <row r="12" spans="2:13" ht="15" thickBot="1">
      <c r="B12" s="65"/>
      <c r="C12" s="132"/>
      <c r="D12" s="133"/>
      <c r="E12" s="133"/>
      <c r="F12" s="133"/>
      <c r="G12" s="133"/>
      <c r="H12" s="133"/>
      <c r="I12" s="133"/>
      <c r="J12" s="133"/>
      <c r="K12" s="133"/>
      <c r="L12" s="134"/>
      <c r="M12" s="66"/>
    </row>
    <row r="13" spans="2:13">
      <c r="B13" s="65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6"/>
    </row>
    <row r="14" spans="2:13">
      <c r="B14" s="65"/>
      <c r="C14" s="68" t="s">
        <v>10</v>
      </c>
      <c r="D14" s="69"/>
      <c r="E14" s="69"/>
      <c r="F14" s="69"/>
      <c r="G14" s="69"/>
      <c r="H14" s="69"/>
      <c r="I14" s="69"/>
      <c r="J14" s="69"/>
      <c r="K14" s="69"/>
      <c r="L14" s="69"/>
      <c r="M14" s="66"/>
    </row>
    <row r="15" spans="2:13" ht="5.25" customHeight="1" thickBot="1">
      <c r="B15" s="65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6"/>
    </row>
    <row r="16" spans="2:13" ht="14.25" customHeight="1">
      <c r="B16" s="65"/>
      <c r="C16" s="110" t="s">
        <v>11</v>
      </c>
      <c r="D16" s="111"/>
      <c r="E16" s="111"/>
      <c r="F16" s="111"/>
      <c r="G16" s="111"/>
      <c r="H16" s="111"/>
      <c r="I16" s="111"/>
      <c r="J16" s="111"/>
      <c r="K16" s="111"/>
      <c r="L16" s="112"/>
      <c r="M16" s="66"/>
    </row>
    <row r="17" spans="2:13">
      <c r="B17" s="65"/>
      <c r="C17" s="113"/>
      <c r="D17" s="114"/>
      <c r="E17" s="114"/>
      <c r="F17" s="114"/>
      <c r="G17" s="114"/>
      <c r="H17" s="114"/>
      <c r="I17" s="114"/>
      <c r="J17" s="114"/>
      <c r="K17" s="114"/>
      <c r="L17" s="115"/>
      <c r="M17" s="66"/>
    </row>
    <row r="18" spans="2:13" ht="15" thickBot="1">
      <c r="B18" s="65"/>
      <c r="C18" s="116"/>
      <c r="D18" s="117"/>
      <c r="E18" s="117"/>
      <c r="F18" s="117"/>
      <c r="G18" s="117"/>
      <c r="H18" s="117"/>
      <c r="I18" s="117"/>
      <c r="J18" s="117"/>
      <c r="K18" s="117"/>
      <c r="L18" s="118"/>
      <c r="M18" s="66"/>
    </row>
    <row r="19" spans="2:13">
      <c r="B19" s="65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6"/>
    </row>
    <row r="20" spans="2:13">
      <c r="B20" s="65"/>
      <c r="C20" s="68" t="s">
        <v>12</v>
      </c>
      <c r="D20" s="67"/>
      <c r="E20" s="67"/>
      <c r="F20" s="67"/>
      <c r="G20" s="67"/>
      <c r="H20" s="67"/>
      <c r="I20" s="67"/>
      <c r="J20" s="67"/>
      <c r="K20" s="67"/>
      <c r="L20" s="67"/>
      <c r="M20" s="66"/>
    </row>
    <row r="21" spans="2:13" ht="5.25" customHeight="1" thickBot="1">
      <c r="B21" s="65"/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6"/>
    </row>
    <row r="22" spans="2:13" ht="5.25" customHeight="1">
      <c r="B22" s="65"/>
      <c r="C22" s="70"/>
      <c r="D22" s="71"/>
      <c r="E22" s="71"/>
      <c r="F22" s="71"/>
      <c r="G22" s="71"/>
      <c r="H22" s="71"/>
      <c r="I22" s="71"/>
      <c r="J22" s="71"/>
      <c r="K22" s="71"/>
      <c r="L22" s="72"/>
      <c r="M22" s="66"/>
    </row>
    <row r="23" spans="2:13">
      <c r="B23" s="65"/>
      <c r="C23" s="73" t="s">
        <v>28</v>
      </c>
      <c r="D23" s="74"/>
      <c r="E23" s="74"/>
      <c r="F23" s="74"/>
      <c r="G23" s="74"/>
      <c r="H23" s="74"/>
      <c r="I23" s="74"/>
      <c r="J23" s="74"/>
      <c r="K23" s="74"/>
      <c r="L23" s="75"/>
      <c r="M23" s="66"/>
    </row>
    <row r="24" spans="2:13" ht="5.25" customHeight="1">
      <c r="B24" s="65"/>
      <c r="C24" s="73"/>
      <c r="D24" s="74"/>
      <c r="E24" s="74"/>
      <c r="F24" s="74"/>
      <c r="G24" s="74"/>
      <c r="H24" s="74"/>
      <c r="I24" s="74"/>
      <c r="J24" s="74"/>
      <c r="K24" s="74"/>
      <c r="L24" s="75"/>
      <c r="M24" s="66"/>
    </row>
    <row r="25" spans="2:13">
      <c r="B25" s="65"/>
      <c r="C25" s="73" t="s">
        <v>29</v>
      </c>
      <c r="D25" s="74"/>
      <c r="E25" s="74"/>
      <c r="F25" s="74"/>
      <c r="G25" s="74"/>
      <c r="H25" s="74"/>
      <c r="I25" s="74"/>
      <c r="J25" s="74"/>
      <c r="K25" s="74"/>
      <c r="L25" s="75"/>
      <c r="M25" s="66"/>
    </row>
    <row r="26" spans="2:13" ht="5.25" customHeight="1">
      <c r="B26" s="65"/>
      <c r="C26" s="73"/>
      <c r="D26" s="74"/>
      <c r="E26" s="74"/>
      <c r="F26" s="74"/>
      <c r="G26" s="74"/>
      <c r="H26" s="74"/>
      <c r="I26" s="74"/>
      <c r="J26" s="74"/>
      <c r="K26" s="74"/>
      <c r="L26" s="75"/>
      <c r="M26" s="66"/>
    </row>
    <row r="27" spans="2:13">
      <c r="B27" s="65"/>
      <c r="C27" s="73" t="s">
        <v>30</v>
      </c>
      <c r="D27" s="74"/>
      <c r="E27" s="74"/>
      <c r="F27" s="74"/>
      <c r="G27" s="74"/>
      <c r="H27" s="74"/>
      <c r="I27" s="74"/>
      <c r="J27" s="74"/>
      <c r="K27" s="74"/>
      <c r="L27" s="75"/>
      <c r="M27" s="66"/>
    </row>
    <row r="28" spans="2:13" ht="5.25" customHeight="1" thickBot="1">
      <c r="B28" s="65"/>
      <c r="C28" s="76"/>
      <c r="D28" s="77"/>
      <c r="E28" s="77"/>
      <c r="F28" s="77"/>
      <c r="G28" s="77"/>
      <c r="H28" s="77"/>
      <c r="I28" s="77"/>
      <c r="J28" s="77"/>
      <c r="K28" s="77"/>
      <c r="L28" s="78"/>
      <c r="M28" s="66"/>
    </row>
    <row r="29" spans="2:13">
      <c r="B29" s="65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6"/>
    </row>
    <row r="30" spans="2:13">
      <c r="B30" s="65"/>
      <c r="C30" s="35" t="s">
        <v>23</v>
      </c>
      <c r="D30" s="34"/>
      <c r="E30" s="34"/>
      <c r="F30" s="34"/>
      <c r="G30" s="34"/>
      <c r="H30" s="34"/>
      <c r="I30" s="34"/>
      <c r="J30" s="34"/>
      <c r="K30" s="34"/>
      <c r="L30" s="34"/>
      <c r="M30" s="66"/>
    </row>
    <row r="31" spans="2:13" ht="6" customHeight="1" thickBot="1">
      <c r="B31" s="65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66"/>
    </row>
    <row r="32" spans="2:13" ht="6" customHeight="1">
      <c r="B32" s="65"/>
      <c r="C32" s="44"/>
      <c r="D32" s="36"/>
      <c r="E32" s="36"/>
      <c r="F32" s="36"/>
      <c r="G32" s="36"/>
      <c r="H32" s="36"/>
      <c r="I32" s="36"/>
      <c r="J32" s="36"/>
      <c r="K32" s="36"/>
      <c r="L32" s="37"/>
      <c r="M32" s="66"/>
    </row>
    <row r="33" spans="2:13">
      <c r="B33" s="65"/>
      <c r="C33" s="107" t="s">
        <v>32</v>
      </c>
      <c r="D33" s="108"/>
      <c r="E33" s="108"/>
      <c r="F33" s="108"/>
      <c r="G33" s="108"/>
      <c r="H33" s="108"/>
      <c r="I33" s="108"/>
      <c r="J33" s="108"/>
      <c r="K33" s="108"/>
      <c r="L33" s="109"/>
      <c r="M33" s="66"/>
    </row>
    <row r="34" spans="2:13" ht="4.5" customHeight="1">
      <c r="B34" s="65"/>
      <c r="C34" s="40"/>
      <c r="D34" s="38"/>
      <c r="E34" s="38"/>
      <c r="F34" s="38"/>
      <c r="G34" s="38"/>
      <c r="H34" s="38"/>
      <c r="I34" s="38"/>
      <c r="J34" s="38"/>
      <c r="K34" s="38"/>
      <c r="L34" s="39"/>
      <c r="M34" s="66"/>
    </row>
    <row r="35" spans="2:13" ht="14.25" customHeight="1">
      <c r="B35" s="65"/>
      <c r="C35" s="107" t="s">
        <v>33</v>
      </c>
      <c r="D35" s="108"/>
      <c r="E35" s="108"/>
      <c r="F35" s="108"/>
      <c r="G35" s="108"/>
      <c r="H35" s="108"/>
      <c r="I35" s="108"/>
      <c r="J35" s="108"/>
      <c r="K35" s="108"/>
      <c r="L35" s="109"/>
      <c r="M35" s="66"/>
    </row>
    <row r="36" spans="2:13">
      <c r="B36" s="65"/>
      <c r="C36" s="107"/>
      <c r="D36" s="108"/>
      <c r="E36" s="108"/>
      <c r="F36" s="108"/>
      <c r="G36" s="108"/>
      <c r="H36" s="108"/>
      <c r="I36" s="108"/>
      <c r="J36" s="108"/>
      <c r="K36" s="108"/>
      <c r="L36" s="109"/>
      <c r="M36" s="66"/>
    </row>
    <row r="37" spans="2:13" ht="4.5" customHeight="1">
      <c r="B37" s="65"/>
      <c r="C37" s="40"/>
      <c r="D37" s="38"/>
      <c r="E37" s="38"/>
      <c r="F37" s="38"/>
      <c r="G37" s="38"/>
      <c r="H37" s="38"/>
      <c r="I37" s="38"/>
      <c r="J37" s="38"/>
      <c r="K37" s="38"/>
      <c r="L37" s="39"/>
      <c r="M37" s="66"/>
    </row>
    <row r="38" spans="2:13">
      <c r="B38" s="65"/>
      <c r="C38" s="107" t="s">
        <v>34</v>
      </c>
      <c r="D38" s="108"/>
      <c r="E38" s="108"/>
      <c r="F38" s="108"/>
      <c r="G38" s="108"/>
      <c r="H38" s="108"/>
      <c r="I38" s="108"/>
      <c r="J38" s="108"/>
      <c r="K38" s="108"/>
      <c r="L38" s="109"/>
      <c r="M38" s="66"/>
    </row>
    <row r="39" spans="2:13">
      <c r="B39" s="65"/>
      <c r="C39" s="107"/>
      <c r="D39" s="108"/>
      <c r="E39" s="108"/>
      <c r="F39" s="108"/>
      <c r="G39" s="108"/>
      <c r="H39" s="108"/>
      <c r="I39" s="108"/>
      <c r="J39" s="108"/>
      <c r="K39" s="108"/>
      <c r="L39" s="109"/>
      <c r="M39" s="66"/>
    </row>
    <row r="40" spans="2:13" ht="4.5" customHeight="1">
      <c r="B40" s="65"/>
      <c r="C40" s="40"/>
      <c r="D40" s="38"/>
      <c r="E40" s="38"/>
      <c r="F40" s="38"/>
      <c r="G40" s="38"/>
      <c r="H40" s="38"/>
      <c r="I40" s="38"/>
      <c r="J40" s="38"/>
      <c r="K40" s="38"/>
      <c r="L40" s="39"/>
      <c r="M40" s="66"/>
    </row>
    <row r="41" spans="2:13">
      <c r="B41" s="65"/>
      <c r="C41" s="107" t="s">
        <v>35</v>
      </c>
      <c r="D41" s="108"/>
      <c r="E41" s="108"/>
      <c r="F41" s="108"/>
      <c r="G41" s="108"/>
      <c r="H41" s="108"/>
      <c r="I41" s="108"/>
      <c r="J41" s="108"/>
      <c r="K41" s="108"/>
      <c r="L41" s="109"/>
      <c r="M41" s="66"/>
    </row>
    <row r="42" spans="2:13">
      <c r="B42" s="65"/>
      <c r="C42" s="107"/>
      <c r="D42" s="108"/>
      <c r="E42" s="108"/>
      <c r="F42" s="108"/>
      <c r="G42" s="108"/>
      <c r="H42" s="108"/>
      <c r="I42" s="108"/>
      <c r="J42" s="108"/>
      <c r="K42" s="108"/>
      <c r="L42" s="109"/>
      <c r="M42" s="66"/>
    </row>
    <row r="43" spans="2:13" ht="4.5" customHeight="1">
      <c r="B43" s="65"/>
      <c r="C43" s="40"/>
      <c r="D43" s="38"/>
      <c r="E43" s="38"/>
      <c r="F43" s="38"/>
      <c r="G43" s="38"/>
      <c r="H43" s="38"/>
      <c r="I43" s="38"/>
      <c r="J43" s="38"/>
      <c r="K43" s="38"/>
      <c r="L43" s="39"/>
      <c r="M43" s="66"/>
    </row>
    <row r="44" spans="2:13">
      <c r="B44" s="65"/>
      <c r="C44" s="107" t="s">
        <v>36</v>
      </c>
      <c r="D44" s="108"/>
      <c r="E44" s="108"/>
      <c r="F44" s="108"/>
      <c r="G44" s="108"/>
      <c r="H44" s="108"/>
      <c r="I44" s="108"/>
      <c r="J44" s="108"/>
      <c r="K44" s="108"/>
      <c r="L44" s="109"/>
      <c r="M44" s="66"/>
    </row>
    <row r="45" spans="2:13" ht="6" customHeight="1" thickBot="1">
      <c r="B45" s="65"/>
      <c r="C45" s="41"/>
      <c r="D45" s="42"/>
      <c r="E45" s="42"/>
      <c r="F45" s="42"/>
      <c r="G45" s="42"/>
      <c r="H45" s="42"/>
      <c r="I45" s="42"/>
      <c r="J45" s="42"/>
      <c r="K45" s="42"/>
      <c r="L45" s="43"/>
      <c r="M45" s="66"/>
    </row>
    <row r="46" spans="2:13">
      <c r="B46" s="65"/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6"/>
    </row>
    <row r="47" spans="2:13">
      <c r="B47" s="65"/>
      <c r="C47" s="46" t="s">
        <v>13</v>
      </c>
      <c r="D47" s="1"/>
      <c r="E47" s="1"/>
      <c r="F47" s="1"/>
      <c r="G47" s="1"/>
      <c r="H47" s="1"/>
      <c r="I47" s="1"/>
      <c r="J47" s="1"/>
      <c r="K47" s="1"/>
      <c r="L47" s="1"/>
      <c r="M47" s="66"/>
    </row>
    <row r="48" spans="2:13" ht="5.25" customHeight="1" thickBot="1">
      <c r="B48" s="65"/>
      <c r="C48" s="46"/>
      <c r="D48" s="1"/>
      <c r="E48" s="1"/>
      <c r="F48" s="1"/>
      <c r="G48" s="1"/>
      <c r="H48" s="1"/>
      <c r="I48" s="1"/>
      <c r="J48" s="1"/>
      <c r="K48" s="1"/>
      <c r="L48" s="1"/>
      <c r="M48" s="66"/>
    </row>
    <row r="49" spans="2:13" ht="5.25" customHeight="1">
      <c r="B49" s="65"/>
      <c r="C49" s="47"/>
      <c r="D49" s="48"/>
      <c r="E49" s="48"/>
      <c r="F49" s="48"/>
      <c r="G49" s="48"/>
      <c r="H49" s="48"/>
      <c r="I49" s="48"/>
      <c r="J49" s="48"/>
      <c r="K49" s="48"/>
      <c r="L49" s="49"/>
      <c r="M49" s="66"/>
    </row>
    <row r="50" spans="2:13" ht="13.9" customHeight="1">
      <c r="B50" s="65"/>
      <c r="C50" s="104" t="s">
        <v>37</v>
      </c>
      <c r="D50" s="105"/>
      <c r="E50" s="105"/>
      <c r="F50" s="105"/>
      <c r="G50" s="105"/>
      <c r="H50" s="105"/>
      <c r="I50" s="105"/>
      <c r="J50" s="105"/>
      <c r="K50" s="105"/>
      <c r="L50" s="106"/>
      <c r="M50" s="66"/>
    </row>
    <row r="51" spans="2:13">
      <c r="B51" s="65"/>
      <c r="C51" s="104"/>
      <c r="D51" s="105"/>
      <c r="E51" s="105"/>
      <c r="F51" s="105"/>
      <c r="G51" s="105"/>
      <c r="H51" s="105"/>
      <c r="I51" s="105"/>
      <c r="J51" s="105"/>
      <c r="K51" s="105"/>
      <c r="L51" s="106"/>
      <c r="M51" s="66"/>
    </row>
    <row r="52" spans="2:13" ht="5.25" customHeight="1" thickBot="1">
      <c r="B52" s="65"/>
      <c r="C52" s="50"/>
      <c r="D52" s="51"/>
      <c r="E52" s="51"/>
      <c r="F52" s="51"/>
      <c r="G52" s="51"/>
      <c r="H52" s="51"/>
      <c r="I52" s="51"/>
      <c r="J52" s="51"/>
      <c r="K52" s="51"/>
      <c r="L52" s="52"/>
      <c r="M52" s="66"/>
    </row>
    <row r="53" spans="2:13">
      <c r="B53" s="65"/>
      <c r="C53" s="82"/>
      <c r="D53" s="1"/>
      <c r="E53" s="1"/>
      <c r="F53" s="1"/>
      <c r="G53" s="1"/>
      <c r="H53" s="1"/>
      <c r="I53" s="1"/>
      <c r="J53" s="1"/>
      <c r="K53" s="1"/>
      <c r="L53" s="1"/>
      <c r="M53" s="66"/>
    </row>
    <row r="54" spans="2:13" ht="15" thickBot="1">
      <c r="B54" s="79"/>
      <c r="C54" s="80"/>
      <c r="D54" s="80"/>
      <c r="E54" s="80"/>
      <c r="F54" s="80"/>
      <c r="G54" s="80"/>
      <c r="H54" s="80"/>
      <c r="I54" s="80"/>
      <c r="J54" s="80"/>
      <c r="K54" s="80"/>
      <c r="L54" s="80"/>
      <c r="M54" s="81"/>
    </row>
  </sheetData>
  <sheetProtection algorithmName="SHA-512" hashValue="E9UVKgcOwHKr+uAVwiUiTftb7ivl9mdpfKIOss7D/vmHUD6IhQD/N2UZ+ZiXZjK9XpD6UicNM3BlyQ9yqcPDvw==" saltValue="jV9QA/1QqiwvOI5dUH3kUw==" spinCount="100000" sheet="1" objects="1" scenarios="1" selectLockedCells="1"/>
  <mergeCells count="10">
    <mergeCell ref="C16:L18"/>
    <mergeCell ref="C33:L33"/>
    <mergeCell ref="C3:L3"/>
    <mergeCell ref="C5:L7"/>
    <mergeCell ref="C11:L12"/>
    <mergeCell ref="C50:L51"/>
    <mergeCell ref="C35:L36"/>
    <mergeCell ref="C38:L39"/>
    <mergeCell ref="C41:L42"/>
    <mergeCell ref="C44:L4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 N° 014</vt:lpstr>
      <vt:lpstr>Indicaciones</vt:lpstr>
    </vt:vector>
  </TitlesOfParts>
  <Company>RevolucionUnattended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Edson Robles</cp:lastModifiedBy>
  <dcterms:created xsi:type="dcterms:W3CDTF">2017-02-27T01:50:39Z</dcterms:created>
  <dcterms:modified xsi:type="dcterms:W3CDTF">2022-08-05T17:56:44Z</dcterms:modified>
</cp:coreProperties>
</file>